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4805" windowHeight="8010"/>
  </bookViews>
  <sheets>
    <sheet name="Реализация полномочий " sheetId="1" r:id="rId1"/>
  </sheets>
  <definedNames>
    <definedName name="_xlnm.Print_Titles" localSheetId="0">'Реализация полномочий '!$9:$11</definedName>
  </definedNames>
  <calcPr calcId="114210" fullCalcOnLoad="1"/>
</workbook>
</file>

<file path=xl/calcChain.xml><?xml version="1.0" encoding="utf-8"?>
<calcChain xmlns="http://schemas.openxmlformats.org/spreadsheetml/2006/main">
  <c r="J212" i="1"/>
  <c r="J210"/>
  <c r="J22"/>
  <c r="M175"/>
  <c r="M210"/>
  <c r="M211"/>
  <c r="J17"/>
  <c r="M177"/>
  <c r="M176"/>
  <c r="M189"/>
  <c r="M179"/>
  <c r="M47"/>
  <c r="M212"/>
  <c r="M214"/>
  <c r="L212"/>
  <c r="K212"/>
  <c r="L211"/>
  <c r="K211"/>
  <c r="J211"/>
  <c r="L210"/>
  <c r="K210"/>
  <c r="J175"/>
  <c r="J179"/>
  <c r="J159"/>
  <c r="J150"/>
  <c r="J154"/>
  <c r="J119"/>
  <c r="J124"/>
  <c r="J110"/>
  <c r="J114"/>
  <c r="M204"/>
  <c r="L204"/>
  <c r="K204"/>
  <c r="J204"/>
  <c r="M200"/>
  <c r="L200"/>
  <c r="K200"/>
  <c r="J200"/>
  <c r="M209"/>
  <c r="L179"/>
  <c r="L175"/>
  <c r="K179"/>
  <c r="K175"/>
  <c r="M199"/>
  <c r="M194"/>
  <c r="L189"/>
  <c r="K189"/>
  <c r="M184"/>
  <c r="M169"/>
  <c r="L169"/>
  <c r="K169"/>
  <c r="J169"/>
  <c r="K165"/>
  <c r="L165"/>
  <c r="M165"/>
  <c r="J165"/>
  <c r="M174"/>
  <c r="K154"/>
  <c r="L154"/>
  <c r="M154"/>
  <c r="K150"/>
  <c r="L150"/>
  <c r="M150"/>
  <c r="M164"/>
  <c r="L164"/>
  <c r="K164"/>
  <c r="M159"/>
  <c r="L159"/>
  <c r="K144"/>
  <c r="L144"/>
  <c r="M144"/>
  <c r="J144"/>
  <c r="K140"/>
  <c r="L140"/>
  <c r="M140"/>
  <c r="J140"/>
  <c r="J129"/>
  <c r="J127"/>
  <c r="M149"/>
  <c r="L129"/>
  <c r="M129"/>
  <c r="K129"/>
  <c r="M127"/>
  <c r="M125"/>
  <c r="L125"/>
  <c r="K125"/>
  <c r="L127"/>
  <c r="K127"/>
  <c r="M139"/>
  <c r="M134"/>
  <c r="M110"/>
  <c r="M114"/>
  <c r="L114"/>
  <c r="K114"/>
  <c r="K110"/>
  <c r="L110"/>
  <c r="M124"/>
  <c r="M119"/>
  <c r="M68"/>
  <c r="M66"/>
  <c r="M65"/>
  <c r="M108"/>
  <c r="M103"/>
  <c r="M98"/>
  <c r="M93"/>
  <c r="M88"/>
  <c r="M83"/>
  <c r="M78"/>
  <c r="M73"/>
  <c r="M62"/>
  <c r="M57"/>
  <c r="M52"/>
  <c r="M42"/>
  <c r="M37"/>
  <c r="M32"/>
  <c r="M27"/>
  <c r="M22"/>
  <c r="M17"/>
  <c r="K159"/>
  <c r="K66"/>
  <c r="K65"/>
  <c r="K214"/>
  <c r="L124"/>
  <c r="L66"/>
  <c r="L65"/>
  <c r="L214"/>
  <c r="J177"/>
  <c r="J65"/>
  <c r="K68"/>
  <c r="L68"/>
  <c r="J68"/>
  <c r="J199"/>
  <c r="J214"/>
  <c r="L194"/>
  <c r="K194"/>
  <c r="J194"/>
  <c r="K124"/>
  <c r="J139"/>
  <c r="J184"/>
  <c r="L199"/>
  <c r="K199"/>
  <c r="L209"/>
  <c r="K209"/>
  <c r="J209"/>
  <c r="L184"/>
  <c r="K184"/>
  <c r="L174"/>
  <c r="K174"/>
  <c r="J174"/>
  <c r="J164"/>
  <c r="L149"/>
  <c r="K149"/>
  <c r="J149"/>
  <c r="L139"/>
  <c r="K139"/>
  <c r="L134"/>
  <c r="K134"/>
  <c r="J134"/>
  <c r="L119"/>
  <c r="K119"/>
  <c r="L108"/>
  <c r="K108"/>
  <c r="J108"/>
  <c r="L103"/>
  <c r="K103"/>
  <c r="J103"/>
  <c r="L98"/>
  <c r="K98"/>
  <c r="J98"/>
  <c r="L93"/>
  <c r="K93"/>
  <c r="J93"/>
  <c r="L88"/>
  <c r="K88"/>
  <c r="J88"/>
  <c r="L83"/>
  <c r="K83"/>
  <c r="J83"/>
  <c r="L78"/>
  <c r="K78"/>
  <c r="J78"/>
  <c r="L73"/>
  <c r="K73"/>
  <c r="J73"/>
  <c r="L42"/>
  <c r="K42"/>
  <c r="J42"/>
  <c r="L37"/>
  <c r="K37"/>
  <c r="J37"/>
  <c r="L32"/>
  <c r="K32"/>
  <c r="J32"/>
  <c r="L27"/>
  <c r="K27"/>
  <c r="J27"/>
  <c r="L22"/>
  <c r="K22"/>
  <c r="L17"/>
  <c r="K17"/>
  <c r="L57"/>
  <c r="K57"/>
  <c r="J57"/>
  <c r="L62"/>
  <c r="K62"/>
  <c r="J62"/>
  <c r="L52"/>
  <c r="K52"/>
  <c r="J52"/>
  <c r="L47"/>
  <c r="K47"/>
  <c r="J47"/>
</calcChain>
</file>

<file path=xl/sharedStrings.xml><?xml version="1.0" encoding="utf-8"?>
<sst xmlns="http://schemas.openxmlformats.org/spreadsheetml/2006/main" count="1497" uniqueCount="88">
  <si>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</si>
  <si>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</si>
  <si>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</si>
  <si>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</si>
  <si>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</si>
  <si>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</si>
  <si>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</si>
  <si>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</si>
  <si>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</si>
  <si>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</si>
  <si>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</si>
  <si>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</si>
  <si>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</si>
  <si>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</si>
  <si>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</si>
  <si>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</si>
  <si>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</si>
  <si>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</si>
  <si>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</si>
  <si>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</si>
  <si>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</si>
  <si>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</si>
  <si>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</si>
  <si>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</si>
  <si>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</si>
  <si>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</si>
  <si>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</si>
  <si>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0,00</t>
  </si>
  <si>
    <t>итого</t>
  </si>
  <si>
    <t>МП</t>
  </si>
  <si>
    <t>ППМП</t>
  </si>
  <si>
    <t>01</t>
  </si>
  <si>
    <t>Администрация Мглинского
 района</t>
  </si>
  <si>
    <t>Руководство и управление в сфере  установленных функций  органов местного самоуправления</t>
  </si>
  <si>
    <t xml:space="preserve">План реализации муниципальной программы </t>
  </si>
  <si>
    <t xml:space="preserve">Информационное обеспечение деятельности органов местного самоуправления </t>
  </si>
  <si>
    <t>Членские взносы некоммерческим организациям</t>
  </si>
  <si>
    <t xml:space="preserve">Реализация переданных полномочий по решению отдельных вопросов  местного значения  поселений в соответствии с заключенными соглашениями в части осуществления  внутреннего муниципального финансового контроля </t>
  </si>
  <si>
    <t>Организация и проведение на территории Брянской области мероприятий по предупреждению и ликвидации болезней  животных, их лечению, защите населения от болезней , общих для человека и животных , в части оборудования и содержания скотомогильников (биотермических ям) и в части  организации  отлова  и содержания  безнадзорных животных на территории Брянской области</t>
  </si>
  <si>
    <t>Осуществление  первичного воинского учета на территориях, где отсутствуют военные комиссариаты в рамках  непрграммных расходов федеральных органов исполнительной власти</t>
  </si>
  <si>
    <t>Охрана окружающей среды</t>
  </si>
  <si>
    <t>Доплаты к пенсиям государственных служащих субъектов Российской Федерации и муниципальных служащих</t>
  </si>
  <si>
    <t>Обеспечение сохранности жилых помещений, закрепленных за детьми-сиротами и детьми, оставшихся без попечения  родителей</t>
  </si>
  <si>
    <t>Профилактика безнадзорности  и правонарушений  несовершеннолетних, организация деятельности  административных комиссий и определения  перечня  должностных лиц  органов  местного самоуправления , уполномоченных составлять протоколы об административных правонарушениях</t>
  </si>
  <si>
    <t>Организация и осуществление деятельности  по опеке и попечительству, выплата ежемесячных денежных средств на содержание и проезд ребенка, переданного на воспитание в семью опекуна  (попечителя) приемную семью, вознаграждения  приемным родителям</t>
  </si>
  <si>
    <t xml:space="preserve">Обеспечение предоставления жилых помещений детям- сиротам  и детям, оставшимся  без попечения родителей, лицам из их числа по договорам найма специализированных жилых помещений </t>
  </si>
  <si>
    <t>R0820</t>
  </si>
  <si>
    <t>Выплата единовременного пособия при всех формах устройства детей, лишенных родительского попечения , в семью в рамках подпрограммы  "Совершенствование социальной подержки семьи и детей" государственной программы  Российской Федерации "Социальная поддержка  граждан"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</si>
  <si>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 дошкольного образования</t>
  </si>
  <si>
    <t>Отдел образования администрации  Мглинского района</t>
  </si>
  <si>
    <t>Единые дежурно- диспетчерские службы</t>
  </si>
  <si>
    <t>Осуществление отдельных полномочий в области  охраны труда и уведомительной регистрации  территориальных соглашений  и коллективных договоров</t>
  </si>
  <si>
    <t>Организация временного трудоустройства  несовершеннолетних граждан в возрасте  от 14 до 18 лет</t>
  </si>
  <si>
    <t xml:space="preserve">Администрация Мглинского
 района
</t>
  </si>
  <si>
    <t xml:space="preserve">Администрация Мглинского
 района
   Отдел образования администрации  Мглинского района </t>
  </si>
  <si>
    <t>Администрация Мглинского
 района  Отдел образования администрации  Мглинского района</t>
  </si>
  <si>
    <t>Многофункциональные центры предоставления  государственных и муниципальных услуг</t>
  </si>
  <si>
    <t>Повышение качества доступности и предоставления государственных и муниципальных услуг</t>
  </si>
  <si>
    <t>Меропрития по работе с семьёй, детьми и молодёжью</t>
  </si>
  <si>
    <t>Спортивно- оздоровительные комплексы и центры</t>
  </si>
  <si>
    <t>Меропрития по развитию физической культуры и спорта</t>
  </si>
  <si>
    <t xml:space="preserve">Подпрограмма  " Осуществление  переданных государственных полномочий  Брянской области  в сфере защиты  прав детей, деятельности  по профилактике безнадзорности  и правонарушений  несовершеннолетних, организации деятельности  административных комиссий  </t>
  </si>
  <si>
    <t>Подпрограмма  " Содействие реализации полномочий в сфере безопасности , защитыа населения  и территории Мглинского района от чрезвычайных ситуаций"</t>
  </si>
  <si>
    <t>Подпрограмма  " Осуществление полномочий в сфере социально- трудовых отношений и охраны труда , организации временного трудоустройства совершеннолетних граждан в возрасте  от 14 до 18 лет (включая переданные государственные полномочия Брянской области )"</t>
  </si>
  <si>
    <t>Подпрограмма  " Демографическое развитие Мглинского района "</t>
  </si>
  <si>
    <t>Подпрограмма  " Молодежная политика "</t>
  </si>
  <si>
    <t>Подпрограмма  " Проведение административной реформы в Мглинском районе "</t>
  </si>
  <si>
    <t>Подпрограмма  " Развитие физической культуры и спорта "</t>
  </si>
  <si>
    <t>Подпрограмма  " Муниципальная поддержка  малого и среднего предпринимательства в Мглинском районе"</t>
  </si>
  <si>
    <t>Поступления из федерального бюджета</t>
  </si>
  <si>
    <t>Внебюджетные источники</t>
  </si>
  <si>
    <t>средства  местных бюджетов</t>
  </si>
  <si>
    <t>Поступления из областного бюджета&lt;***&gt;</t>
  </si>
  <si>
    <t>Средства местных бюджетов</t>
  </si>
  <si>
    <t>Средства  местных бюджетов</t>
  </si>
  <si>
    <t>Мероприятия в сфере  социальной и демог-рафической политики</t>
  </si>
  <si>
    <t>Обеспечение  деятельности главы местной администрации  (исполнительно- распорядительного органа муниципального образования)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</si>
  <si>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</si>
  <si>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 xml:space="preserve">Поддержка малого и среднего предприни-мательства </t>
  </si>
  <si>
    <t>ИТОГО</t>
  </si>
  <si>
    <t>S5870</t>
  </si>
  <si>
    <t xml:space="preserve">Оповещение населения  об опасностях, возникающих при  ведении  военных действий  и возникновения  чрезвычайных ситуаций </t>
  </si>
  <si>
    <t>Капитальный ремонт стадиона в г. Мглине</t>
  </si>
  <si>
    <t xml:space="preserve">Приложение 1
к муниципальной программе "Реализация полномочий  исполнительного- распорядительного органа Мглинского района "  </t>
  </si>
  <si>
    <t>Поступления из областного бюджета</t>
  </si>
  <si>
    <t>2022 год</t>
  </si>
  <si>
    <t xml:space="preserve">Оснащение объектов спортивной  инфраструктуры  спортивно- технологическим  оборудованием </t>
  </si>
  <si>
    <t>Приложение 2
к постановлению администрации Мглинского района 
от _________________  №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</si>
</sst>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  <family val="2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0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0" xfId="0" applyNumberFormat="1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vertical="top" wrapText="1"/>
    </xf>
    <xf numFmtId="0" fontId="0" fillId="0" borderId="10" xfId="0" applyFont="1" applyFill="1" applyBorder="1" applyAlignment="1">
      <alignment vertical="top" wrapText="1"/>
    </xf>
    <xf numFmtId="0" fontId="0" fillId="0" borderId="1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15"/>
  <sheetViews>
    <sheetView tabSelected="1" view="pageBreakPreview" topLeftCell="A200" zoomScaleSheetLayoutView="100" workbookViewId="0">
      <selection activeCell="A205" sqref="A205"/>
    </sheetView>
  </sheetViews>
  <sheetFormatPr defaultRowHeight="11.25"/>
  <cols>
    <col min="1" max="1" width="7.6640625" style="1" customWidth="1"/>
    <col min="2" max="2" width="31.1640625" style="1" customWidth="1"/>
    <col min="3" max="3" width="16.83203125" style="1" customWidth="1"/>
    <col min="4" max="4" width="19.6640625" style="1" customWidth="1"/>
    <col min="5" max="5" width="7.1640625" style="1" customWidth="1"/>
    <col min="6" max="6" width="4.1640625" style="1" customWidth="1"/>
    <col min="7" max="7" width="8.5" style="1" customWidth="1"/>
    <col min="8" max="8" width="5.1640625" style="1" customWidth="1"/>
    <col min="9" max="9" width="9.33203125" style="1"/>
    <col min="10" max="10" width="13.1640625" style="1" customWidth="1"/>
    <col min="11" max="11" width="13.83203125" style="1" customWidth="1"/>
    <col min="12" max="13" width="12.6640625" style="1" customWidth="1"/>
    <col min="14" max="14" width="19.6640625" style="1" customWidth="1"/>
    <col min="15" max="15" width="12.6640625" style="1" bestFit="1" customWidth="1"/>
    <col min="16" max="16384" width="9.33203125" style="1"/>
  </cols>
  <sheetData>
    <row r="2" spans="1:14">
      <c r="J2" s="88" t="s">
        <v>87</v>
      </c>
      <c r="K2" s="88"/>
      <c r="L2" s="88"/>
      <c r="M2" s="88"/>
      <c r="N2" s="88"/>
    </row>
    <row r="3" spans="1:14" ht="24.75" customHeight="1">
      <c r="J3" s="88"/>
      <c r="K3" s="88"/>
      <c r="L3" s="88"/>
      <c r="M3" s="88"/>
      <c r="N3" s="88"/>
    </row>
    <row r="4" spans="1:14">
      <c r="J4" s="88" t="s">
        <v>83</v>
      </c>
      <c r="K4" s="88"/>
      <c r="L4" s="88"/>
      <c r="M4" s="88"/>
      <c r="N4" s="88"/>
    </row>
    <row r="5" spans="1:14" ht="22.5" customHeight="1">
      <c r="J5" s="88"/>
      <c r="K5" s="88"/>
      <c r="L5" s="88"/>
      <c r="M5" s="88"/>
      <c r="N5" s="88"/>
    </row>
    <row r="6" spans="1:14" ht="12.75" customHeight="1">
      <c r="J6" s="8"/>
      <c r="K6" s="8"/>
      <c r="L6" s="8"/>
      <c r="M6" s="8"/>
      <c r="N6" s="8"/>
    </row>
    <row r="7" spans="1:14" ht="18.75">
      <c r="A7" s="89" t="s">
        <v>34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14">
      <c r="A8" s="1" t="s">
        <v>0</v>
      </c>
    </row>
    <row r="9" spans="1:14" ht="53.1" customHeight="1">
      <c r="A9" s="33" t="s">
        <v>1</v>
      </c>
      <c r="B9" s="33" t="s">
        <v>2</v>
      </c>
      <c r="C9" s="33" t="s">
        <v>3</v>
      </c>
      <c r="D9" s="33" t="s">
        <v>4</v>
      </c>
      <c r="E9" s="33" t="s">
        <v>5</v>
      </c>
      <c r="F9" s="33"/>
      <c r="G9" s="33"/>
      <c r="H9" s="33"/>
      <c r="I9" s="33"/>
      <c r="J9" s="90" t="s">
        <v>6</v>
      </c>
      <c r="K9" s="91"/>
      <c r="L9" s="91"/>
      <c r="M9" s="92"/>
      <c r="N9" s="33" t="s">
        <v>7</v>
      </c>
    </row>
    <row r="10" spans="1:14" ht="47.25" customHeight="1">
      <c r="A10" s="33" t="s">
        <v>0</v>
      </c>
      <c r="B10" s="33" t="s">
        <v>0</v>
      </c>
      <c r="C10" s="33" t="s">
        <v>0</v>
      </c>
      <c r="D10" s="33" t="s">
        <v>0</v>
      </c>
      <c r="E10" s="2" t="s">
        <v>8</v>
      </c>
      <c r="F10" s="2" t="s">
        <v>29</v>
      </c>
      <c r="G10" s="2" t="s">
        <v>30</v>
      </c>
      <c r="H10" s="2" t="s">
        <v>9</v>
      </c>
      <c r="I10" s="2" t="s">
        <v>10</v>
      </c>
      <c r="J10" s="2" t="s">
        <v>11</v>
      </c>
      <c r="K10" s="2" t="s">
        <v>12</v>
      </c>
      <c r="L10" s="2" t="s">
        <v>13</v>
      </c>
      <c r="M10" s="2" t="s">
        <v>85</v>
      </c>
      <c r="N10" s="33" t="s">
        <v>0</v>
      </c>
    </row>
    <row r="11" spans="1:14" ht="15" customHeight="1">
      <c r="A11" s="31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19</v>
      </c>
      <c r="G11" s="2" t="s">
        <v>20</v>
      </c>
      <c r="H11" s="2" t="s">
        <v>21</v>
      </c>
      <c r="I11" s="2" t="s">
        <v>22</v>
      </c>
      <c r="J11" s="2" t="s">
        <v>23</v>
      </c>
      <c r="K11" s="2" t="s">
        <v>24</v>
      </c>
      <c r="L11" s="2" t="s">
        <v>25</v>
      </c>
      <c r="M11" s="2"/>
      <c r="N11" s="3" t="s">
        <v>26</v>
      </c>
    </row>
    <row r="12" spans="1:14" ht="11.25" customHeight="1">
      <c r="A12" s="82"/>
      <c r="B12" s="59" t="s">
        <v>76</v>
      </c>
      <c r="C12" s="34" t="s">
        <v>32</v>
      </c>
      <c r="D12" s="93" t="s">
        <v>73</v>
      </c>
      <c r="E12" s="39">
        <v>901</v>
      </c>
      <c r="F12" s="95" t="s">
        <v>31</v>
      </c>
      <c r="G12" s="39">
        <v>0</v>
      </c>
      <c r="H12" s="39">
        <v>11</v>
      </c>
      <c r="I12" s="39">
        <v>80020</v>
      </c>
      <c r="J12" s="97">
        <v>1186827</v>
      </c>
      <c r="K12" s="97">
        <v>1267681</v>
      </c>
      <c r="L12" s="97">
        <v>1267681</v>
      </c>
      <c r="M12" s="97">
        <v>1267681</v>
      </c>
      <c r="N12" s="39" t="s">
        <v>0</v>
      </c>
    </row>
    <row r="13" spans="1:14" ht="12" customHeight="1">
      <c r="A13" s="83"/>
      <c r="B13" s="60"/>
      <c r="C13" s="35"/>
      <c r="D13" s="94"/>
      <c r="E13" s="40"/>
      <c r="F13" s="96"/>
      <c r="G13" s="40"/>
      <c r="H13" s="40"/>
      <c r="I13" s="40"/>
      <c r="J13" s="98"/>
      <c r="K13" s="98"/>
      <c r="L13" s="98"/>
      <c r="M13" s="98"/>
      <c r="N13" s="40"/>
    </row>
    <row r="14" spans="1:14" ht="29.25" customHeight="1">
      <c r="A14" s="83"/>
      <c r="B14" s="60"/>
      <c r="C14" s="35"/>
      <c r="D14" s="5" t="s">
        <v>69</v>
      </c>
      <c r="E14" s="4" t="s">
        <v>0</v>
      </c>
      <c r="F14" s="4" t="s">
        <v>0</v>
      </c>
      <c r="G14" s="4" t="s">
        <v>0</v>
      </c>
      <c r="H14" s="4" t="s">
        <v>0</v>
      </c>
      <c r="I14" s="4" t="s">
        <v>0</v>
      </c>
      <c r="J14" s="9" t="s">
        <v>27</v>
      </c>
      <c r="K14" s="9" t="s">
        <v>27</v>
      </c>
      <c r="L14" s="9" t="s">
        <v>27</v>
      </c>
      <c r="M14" s="9" t="s">
        <v>27</v>
      </c>
      <c r="N14" s="4"/>
    </row>
    <row r="15" spans="1:14" ht="35.25" customHeight="1">
      <c r="A15" s="83"/>
      <c r="B15" s="60"/>
      <c r="C15" s="35"/>
      <c r="D15" s="14" t="s">
        <v>84</v>
      </c>
      <c r="E15" s="9"/>
      <c r="F15" s="10"/>
      <c r="G15" s="9"/>
      <c r="H15" s="4"/>
      <c r="I15" s="4"/>
      <c r="J15" s="11">
        <v>0</v>
      </c>
      <c r="K15" s="11">
        <v>0</v>
      </c>
      <c r="L15" s="11">
        <v>0</v>
      </c>
      <c r="M15" s="11">
        <v>0</v>
      </c>
      <c r="N15" s="4" t="s">
        <v>0</v>
      </c>
    </row>
    <row r="16" spans="1:14" ht="31.5" customHeight="1">
      <c r="A16" s="83"/>
      <c r="B16" s="60"/>
      <c r="C16" s="35"/>
      <c r="D16" s="5" t="s">
        <v>70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9" t="s">
        <v>27</v>
      </c>
      <c r="K16" s="9" t="s">
        <v>27</v>
      </c>
      <c r="L16" s="9" t="s">
        <v>27</v>
      </c>
      <c r="M16" s="9" t="s">
        <v>27</v>
      </c>
      <c r="N16" s="4" t="s">
        <v>0</v>
      </c>
    </row>
    <row r="17" spans="1:14" ht="25.5" customHeight="1">
      <c r="A17" s="84"/>
      <c r="B17" s="61"/>
      <c r="C17" s="36"/>
      <c r="D17" s="6" t="s">
        <v>28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12">
        <f>J12</f>
        <v>1186827</v>
      </c>
      <c r="K17" s="12">
        <f>K12</f>
        <v>1267681</v>
      </c>
      <c r="L17" s="12">
        <f>L12</f>
        <v>1267681</v>
      </c>
      <c r="M17" s="12">
        <f>M12</f>
        <v>1267681</v>
      </c>
      <c r="N17" s="4" t="s">
        <v>0</v>
      </c>
    </row>
    <row r="18" spans="1:14" ht="31.5" customHeight="1">
      <c r="A18" s="99"/>
      <c r="B18" s="57" t="s">
        <v>33</v>
      </c>
      <c r="C18" s="34" t="s">
        <v>32</v>
      </c>
      <c r="D18" s="19" t="s">
        <v>73</v>
      </c>
      <c r="E18" s="9">
        <v>901</v>
      </c>
      <c r="F18" s="13" t="s">
        <v>31</v>
      </c>
      <c r="G18" s="9">
        <v>0</v>
      </c>
      <c r="H18" s="9">
        <v>11</v>
      </c>
      <c r="I18" s="9">
        <v>80040</v>
      </c>
      <c r="J18" s="11">
        <v>17445297.68</v>
      </c>
      <c r="K18" s="11">
        <v>18063225</v>
      </c>
      <c r="L18" s="11">
        <v>18063225</v>
      </c>
      <c r="M18" s="11">
        <v>18063225</v>
      </c>
      <c r="N18" s="7"/>
    </row>
    <row r="19" spans="1:14" ht="26.25" customHeight="1">
      <c r="A19" s="99"/>
      <c r="B19" s="58"/>
      <c r="C19" s="35"/>
      <c r="D19" s="5" t="s">
        <v>69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9" t="s">
        <v>27</v>
      </c>
      <c r="K19" s="9" t="s">
        <v>27</v>
      </c>
      <c r="L19" s="9" t="s">
        <v>27</v>
      </c>
      <c r="M19" s="9" t="s">
        <v>27</v>
      </c>
      <c r="N19" s="4" t="s">
        <v>0</v>
      </c>
    </row>
    <row r="20" spans="1:14" ht="39" customHeight="1">
      <c r="A20" s="99"/>
      <c r="B20" s="58"/>
      <c r="C20" s="35"/>
      <c r="D20" s="14" t="s">
        <v>84</v>
      </c>
      <c r="E20" s="9">
        <v>901</v>
      </c>
      <c r="F20" s="10" t="s">
        <v>31</v>
      </c>
      <c r="G20" s="9">
        <v>0</v>
      </c>
      <c r="H20" s="4">
        <v>11</v>
      </c>
      <c r="I20" s="4">
        <v>15890</v>
      </c>
      <c r="J20" s="11">
        <v>794196</v>
      </c>
      <c r="K20" s="11">
        <v>0</v>
      </c>
      <c r="L20" s="11">
        <v>0</v>
      </c>
      <c r="M20" s="11">
        <v>0</v>
      </c>
      <c r="N20" s="4" t="s">
        <v>0</v>
      </c>
    </row>
    <row r="21" spans="1:14" ht="23.25" customHeight="1">
      <c r="A21" s="99"/>
      <c r="B21" s="58"/>
      <c r="C21" s="35"/>
      <c r="D21" s="5" t="s">
        <v>70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9" t="s">
        <v>27</v>
      </c>
      <c r="K21" s="9" t="s">
        <v>27</v>
      </c>
      <c r="L21" s="9" t="s">
        <v>27</v>
      </c>
      <c r="M21" s="9" t="s">
        <v>27</v>
      </c>
      <c r="N21" s="4" t="s">
        <v>0</v>
      </c>
    </row>
    <row r="22" spans="1:14" ht="27.75" customHeight="1">
      <c r="A22" s="100"/>
      <c r="B22" s="56"/>
      <c r="C22" s="36"/>
      <c r="D22" s="6" t="s">
        <v>28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12">
        <f>J18+J20</f>
        <v>18239493.68</v>
      </c>
      <c r="K22" s="12">
        <f>K18</f>
        <v>18063225</v>
      </c>
      <c r="L22" s="12">
        <f>L18</f>
        <v>18063225</v>
      </c>
      <c r="M22" s="12">
        <f>M18</f>
        <v>18063225</v>
      </c>
      <c r="N22" s="4" t="s">
        <v>0</v>
      </c>
    </row>
    <row r="23" spans="1:14" ht="25.5" customHeight="1">
      <c r="A23" s="54"/>
      <c r="B23" s="57" t="s">
        <v>35</v>
      </c>
      <c r="C23" s="34" t="s">
        <v>32</v>
      </c>
      <c r="D23" s="19" t="s">
        <v>73</v>
      </c>
      <c r="E23" s="9">
        <v>901</v>
      </c>
      <c r="F23" s="10" t="s">
        <v>31</v>
      </c>
      <c r="G23" s="9">
        <v>0</v>
      </c>
      <c r="H23" s="4">
        <v>11</v>
      </c>
      <c r="I23" s="4">
        <v>80070</v>
      </c>
      <c r="J23" s="11">
        <v>150000</v>
      </c>
      <c r="K23" s="11">
        <v>150000</v>
      </c>
      <c r="L23" s="11">
        <v>50000</v>
      </c>
      <c r="M23" s="11">
        <v>50000</v>
      </c>
      <c r="N23" s="4" t="s">
        <v>0</v>
      </c>
    </row>
    <row r="24" spans="1:14" ht="31.5" customHeight="1">
      <c r="A24" s="55"/>
      <c r="B24" s="58"/>
      <c r="C24" s="37"/>
      <c r="D24" s="5" t="s">
        <v>69</v>
      </c>
      <c r="E24" s="4" t="s">
        <v>0</v>
      </c>
      <c r="F24" s="4" t="s">
        <v>0</v>
      </c>
      <c r="G24" s="4"/>
      <c r="H24" s="4" t="s">
        <v>0</v>
      </c>
      <c r="I24" s="4" t="s">
        <v>0</v>
      </c>
      <c r="J24" s="9" t="s">
        <v>27</v>
      </c>
      <c r="K24" s="9" t="s">
        <v>27</v>
      </c>
      <c r="L24" s="9" t="s">
        <v>27</v>
      </c>
      <c r="M24" s="9" t="s">
        <v>27</v>
      </c>
      <c r="N24" s="4" t="s">
        <v>0</v>
      </c>
    </row>
    <row r="25" spans="1:14" ht="32.25" customHeight="1">
      <c r="A25" s="55"/>
      <c r="B25" s="58"/>
      <c r="C25" s="37"/>
      <c r="D25" s="14" t="s">
        <v>84</v>
      </c>
      <c r="E25" s="9"/>
      <c r="F25" s="10"/>
      <c r="G25" s="9"/>
      <c r="H25" s="4"/>
      <c r="I25" s="4"/>
      <c r="J25" s="11">
        <v>0</v>
      </c>
      <c r="K25" s="11">
        <v>0</v>
      </c>
      <c r="L25" s="11">
        <v>0</v>
      </c>
      <c r="M25" s="11">
        <v>0</v>
      </c>
      <c r="N25" s="4" t="s">
        <v>0</v>
      </c>
    </row>
    <row r="26" spans="1:14" ht="24.75" customHeight="1">
      <c r="A26" s="55"/>
      <c r="B26" s="58"/>
      <c r="C26" s="37"/>
      <c r="D26" s="5" t="s">
        <v>70</v>
      </c>
      <c r="E26" s="4" t="s">
        <v>0</v>
      </c>
      <c r="F26" s="4" t="s">
        <v>0</v>
      </c>
      <c r="G26" s="4" t="s">
        <v>0</v>
      </c>
      <c r="H26" s="4" t="s">
        <v>0</v>
      </c>
      <c r="I26" s="4" t="s">
        <v>0</v>
      </c>
      <c r="J26" s="11" t="s">
        <v>27</v>
      </c>
      <c r="K26" s="11">
        <v>0</v>
      </c>
      <c r="L26" s="11" t="s">
        <v>27</v>
      </c>
      <c r="M26" s="11" t="s">
        <v>27</v>
      </c>
      <c r="N26" s="4" t="s">
        <v>0</v>
      </c>
    </row>
    <row r="27" spans="1:14" ht="19.5" customHeight="1">
      <c r="A27" s="56"/>
      <c r="B27" s="56"/>
      <c r="C27" s="38"/>
      <c r="D27" s="6" t="s">
        <v>28</v>
      </c>
      <c r="E27" s="7" t="s">
        <v>0</v>
      </c>
      <c r="F27" s="7" t="s">
        <v>0</v>
      </c>
      <c r="G27" s="7" t="s">
        <v>0</v>
      </c>
      <c r="H27" s="7" t="s">
        <v>0</v>
      </c>
      <c r="I27" s="7" t="s">
        <v>0</v>
      </c>
      <c r="J27" s="12">
        <f>J23</f>
        <v>150000</v>
      </c>
      <c r="K27" s="12">
        <f>K23</f>
        <v>150000</v>
      </c>
      <c r="L27" s="12">
        <f>L23</f>
        <v>50000</v>
      </c>
      <c r="M27" s="12">
        <f>M23</f>
        <v>50000</v>
      </c>
      <c r="N27" s="4" t="s">
        <v>0</v>
      </c>
    </row>
    <row r="28" spans="1:14" ht="24" customHeight="1">
      <c r="A28" s="54"/>
      <c r="B28" s="57" t="s">
        <v>36</v>
      </c>
      <c r="C28" s="34" t="s">
        <v>32</v>
      </c>
      <c r="D28" s="19" t="s">
        <v>73</v>
      </c>
      <c r="E28" s="9">
        <v>901</v>
      </c>
      <c r="F28" s="10" t="s">
        <v>31</v>
      </c>
      <c r="G28" s="9">
        <v>0</v>
      </c>
      <c r="H28" s="4">
        <v>11</v>
      </c>
      <c r="I28" s="4">
        <v>81410</v>
      </c>
      <c r="J28" s="11">
        <v>70000</v>
      </c>
      <c r="K28" s="11">
        <v>70000</v>
      </c>
      <c r="L28" s="11">
        <v>70000</v>
      </c>
      <c r="M28" s="11">
        <v>70000</v>
      </c>
      <c r="N28" s="4" t="s">
        <v>0</v>
      </c>
    </row>
    <row r="29" spans="1:14" ht="22.5" customHeight="1">
      <c r="A29" s="55"/>
      <c r="B29" s="58"/>
      <c r="C29" s="37"/>
      <c r="D29" s="5" t="s">
        <v>69</v>
      </c>
      <c r="E29" s="4" t="s">
        <v>0</v>
      </c>
      <c r="F29" s="4" t="s">
        <v>0</v>
      </c>
      <c r="G29" s="4"/>
      <c r="H29" s="4" t="s">
        <v>0</v>
      </c>
      <c r="I29" s="4" t="s">
        <v>0</v>
      </c>
      <c r="J29" s="9" t="s">
        <v>27</v>
      </c>
      <c r="K29" s="9" t="s">
        <v>27</v>
      </c>
      <c r="L29" s="9" t="s">
        <v>27</v>
      </c>
      <c r="M29" s="9" t="s">
        <v>27</v>
      </c>
      <c r="N29" s="4" t="s">
        <v>0</v>
      </c>
    </row>
    <row r="30" spans="1:14" ht="31.5" customHeight="1">
      <c r="A30" s="55"/>
      <c r="B30" s="58"/>
      <c r="C30" s="37"/>
      <c r="D30" s="14" t="s">
        <v>84</v>
      </c>
      <c r="E30" s="9"/>
      <c r="F30" s="10"/>
      <c r="G30" s="9"/>
      <c r="H30" s="4"/>
      <c r="I30" s="4"/>
      <c r="J30" s="11">
        <v>0</v>
      </c>
      <c r="K30" s="11">
        <v>0</v>
      </c>
      <c r="L30" s="11">
        <v>0</v>
      </c>
      <c r="M30" s="11">
        <v>0</v>
      </c>
      <c r="N30" s="4" t="s">
        <v>0</v>
      </c>
    </row>
    <row r="31" spans="1:14" ht="21.75" customHeight="1">
      <c r="A31" s="55"/>
      <c r="B31" s="58"/>
      <c r="C31" s="37"/>
      <c r="D31" s="5" t="s">
        <v>70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11" t="s">
        <v>27</v>
      </c>
      <c r="K31" s="11">
        <v>0</v>
      </c>
      <c r="L31" s="11" t="s">
        <v>27</v>
      </c>
      <c r="M31" s="11" t="s">
        <v>27</v>
      </c>
      <c r="N31" s="4" t="s">
        <v>0</v>
      </c>
    </row>
    <row r="32" spans="1:14" ht="24" customHeight="1">
      <c r="A32" s="56"/>
      <c r="B32" s="56"/>
      <c r="C32" s="38"/>
      <c r="D32" s="6" t="s">
        <v>28</v>
      </c>
      <c r="E32" s="7" t="s">
        <v>0</v>
      </c>
      <c r="F32" s="7" t="s">
        <v>0</v>
      </c>
      <c r="G32" s="7" t="s">
        <v>0</v>
      </c>
      <c r="H32" s="7" t="s">
        <v>0</v>
      </c>
      <c r="I32" s="7" t="s">
        <v>0</v>
      </c>
      <c r="J32" s="12">
        <f>J28</f>
        <v>70000</v>
      </c>
      <c r="K32" s="12">
        <f>K28</f>
        <v>70000</v>
      </c>
      <c r="L32" s="12">
        <f>L28</f>
        <v>70000</v>
      </c>
      <c r="M32" s="12">
        <f>M28</f>
        <v>70000</v>
      </c>
      <c r="N32" s="4" t="s">
        <v>0</v>
      </c>
    </row>
    <row r="33" spans="1:14" ht="28.5" customHeight="1">
      <c r="A33" s="54"/>
      <c r="B33" s="57" t="s">
        <v>37</v>
      </c>
      <c r="C33" s="34" t="s">
        <v>32</v>
      </c>
      <c r="D33" s="19" t="s">
        <v>73</v>
      </c>
      <c r="E33" s="9">
        <v>901</v>
      </c>
      <c r="F33" s="10" t="s">
        <v>31</v>
      </c>
      <c r="G33" s="9">
        <v>0</v>
      </c>
      <c r="H33" s="4">
        <v>11</v>
      </c>
      <c r="I33" s="4">
        <v>84400</v>
      </c>
      <c r="J33" s="11">
        <v>7800</v>
      </c>
      <c r="K33" s="11">
        <v>24431</v>
      </c>
      <c r="L33" s="11">
        <v>24431</v>
      </c>
      <c r="M33" s="11">
        <v>24431</v>
      </c>
      <c r="N33" s="4" t="s">
        <v>0</v>
      </c>
    </row>
    <row r="34" spans="1:14" ht="34.5" customHeight="1">
      <c r="A34" s="55"/>
      <c r="B34" s="58"/>
      <c r="C34" s="37"/>
      <c r="D34" s="5" t="s">
        <v>69</v>
      </c>
      <c r="E34" s="4" t="s">
        <v>0</v>
      </c>
      <c r="F34" s="4" t="s">
        <v>0</v>
      </c>
      <c r="G34" s="4"/>
      <c r="H34" s="4" t="s">
        <v>0</v>
      </c>
      <c r="I34" s="4" t="s">
        <v>0</v>
      </c>
      <c r="J34" s="9" t="s">
        <v>27</v>
      </c>
      <c r="K34" s="9" t="s">
        <v>27</v>
      </c>
      <c r="L34" s="9" t="s">
        <v>27</v>
      </c>
      <c r="M34" s="9" t="s">
        <v>27</v>
      </c>
      <c r="N34" s="4" t="s">
        <v>0</v>
      </c>
    </row>
    <row r="35" spans="1:14" ht="36" customHeight="1">
      <c r="A35" s="55"/>
      <c r="B35" s="58"/>
      <c r="C35" s="37"/>
      <c r="D35" s="14" t="s">
        <v>84</v>
      </c>
      <c r="E35" s="9"/>
      <c r="F35" s="10"/>
      <c r="G35" s="9"/>
      <c r="H35" s="4"/>
      <c r="I35" s="4"/>
      <c r="J35" s="11">
        <v>0</v>
      </c>
      <c r="K35" s="11">
        <v>0</v>
      </c>
      <c r="L35" s="11">
        <v>0</v>
      </c>
      <c r="M35" s="11">
        <v>0</v>
      </c>
      <c r="N35" s="4" t="s">
        <v>0</v>
      </c>
    </row>
    <row r="36" spans="1:14" ht="24" customHeight="1">
      <c r="A36" s="55"/>
      <c r="B36" s="58"/>
      <c r="C36" s="37"/>
      <c r="D36" s="5" t="s">
        <v>70</v>
      </c>
      <c r="E36" s="4" t="s">
        <v>0</v>
      </c>
      <c r="F36" s="4" t="s">
        <v>0</v>
      </c>
      <c r="G36" s="4" t="s">
        <v>0</v>
      </c>
      <c r="H36" s="4" t="s">
        <v>0</v>
      </c>
      <c r="I36" s="4" t="s">
        <v>0</v>
      </c>
      <c r="J36" s="11" t="s">
        <v>27</v>
      </c>
      <c r="K36" s="11">
        <v>0</v>
      </c>
      <c r="L36" s="11" t="s">
        <v>27</v>
      </c>
      <c r="M36" s="11" t="s">
        <v>27</v>
      </c>
      <c r="N36" s="4" t="s">
        <v>0</v>
      </c>
    </row>
    <row r="37" spans="1:14" ht="24" customHeight="1">
      <c r="A37" s="56"/>
      <c r="B37" s="56"/>
      <c r="C37" s="38"/>
      <c r="D37" s="6" t="s">
        <v>28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12">
        <f>J33</f>
        <v>7800</v>
      </c>
      <c r="K37" s="12">
        <f>K33</f>
        <v>24431</v>
      </c>
      <c r="L37" s="12">
        <f>L33</f>
        <v>24431</v>
      </c>
      <c r="M37" s="12">
        <f>M33</f>
        <v>24431</v>
      </c>
      <c r="N37" s="4" t="s">
        <v>0</v>
      </c>
    </row>
    <row r="38" spans="1:14" ht="28.5" customHeight="1">
      <c r="A38" s="54"/>
      <c r="B38" s="44" t="s">
        <v>38</v>
      </c>
      <c r="C38" s="34" t="s">
        <v>32</v>
      </c>
      <c r="D38" s="19" t="s">
        <v>73</v>
      </c>
      <c r="E38" s="9"/>
      <c r="F38" s="13"/>
      <c r="G38" s="9"/>
      <c r="H38" s="9"/>
      <c r="I38" s="9"/>
      <c r="J38" s="9" t="s">
        <v>27</v>
      </c>
      <c r="K38" s="9" t="s">
        <v>27</v>
      </c>
      <c r="L38" s="9" t="s">
        <v>27</v>
      </c>
      <c r="M38" s="9" t="s">
        <v>27</v>
      </c>
      <c r="N38" s="4" t="s">
        <v>0</v>
      </c>
    </row>
    <row r="39" spans="1:14" ht="32.25" customHeight="1">
      <c r="A39" s="55"/>
      <c r="B39" s="45"/>
      <c r="C39" s="37"/>
      <c r="D39" s="5" t="s">
        <v>69</v>
      </c>
      <c r="E39" s="4" t="s">
        <v>0</v>
      </c>
      <c r="F39" s="4" t="s">
        <v>0</v>
      </c>
      <c r="G39" s="4"/>
      <c r="H39" s="4" t="s">
        <v>0</v>
      </c>
      <c r="I39" s="4" t="s">
        <v>0</v>
      </c>
      <c r="J39" s="9" t="s">
        <v>27</v>
      </c>
      <c r="K39" s="9" t="s">
        <v>27</v>
      </c>
      <c r="L39" s="9" t="s">
        <v>27</v>
      </c>
      <c r="M39" s="9" t="s">
        <v>27</v>
      </c>
      <c r="N39" s="4" t="s">
        <v>0</v>
      </c>
    </row>
    <row r="40" spans="1:14" ht="34.5" customHeight="1">
      <c r="A40" s="55"/>
      <c r="B40" s="46"/>
      <c r="C40" s="37"/>
      <c r="D40" s="14" t="s">
        <v>84</v>
      </c>
      <c r="E40" s="9">
        <v>901</v>
      </c>
      <c r="F40" s="13" t="s">
        <v>31</v>
      </c>
      <c r="G40" s="9">
        <v>0</v>
      </c>
      <c r="H40" s="9">
        <v>12</v>
      </c>
      <c r="I40" s="9">
        <v>12510</v>
      </c>
      <c r="J40" s="9">
        <v>39277.65</v>
      </c>
      <c r="K40" s="9">
        <v>65462.75</v>
      </c>
      <c r="L40" s="9">
        <v>78555.3</v>
      </c>
      <c r="M40" s="9">
        <v>78555.3</v>
      </c>
      <c r="N40" s="4" t="s">
        <v>0</v>
      </c>
    </row>
    <row r="41" spans="1:14" ht="26.25" customHeight="1">
      <c r="A41" s="55"/>
      <c r="B41" s="46"/>
      <c r="C41" s="37"/>
      <c r="D41" s="5" t="s">
        <v>70</v>
      </c>
      <c r="E41" s="4" t="s">
        <v>0</v>
      </c>
      <c r="F41" s="4" t="s">
        <v>0</v>
      </c>
      <c r="G41" s="4" t="s">
        <v>0</v>
      </c>
      <c r="H41" s="4" t="s">
        <v>0</v>
      </c>
      <c r="I41" s="4" t="s">
        <v>0</v>
      </c>
      <c r="J41" s="11" t="s">
        <v>27</v>
      </c>
      <c r="K41" s="11">
        <v>0</v>
      </c>
      <c r="L41" s="11" t="s">
        <v>27</v>
      </c>
      <c r="M41" s="11" t="s">
        <v>27</v>
      </c>
      <c r="N41" s="4" t="s">
        <v>0</v>
      </c>
    </row>
    <row r="42" spans="1:14" ht="29.25" customHeight="1">
      <c r="A42" s="56"/>
      <c r="B42" s="47"/>
      <c r="C42" s="38"/>
      <c r="D42" s="6" t="s">
        <v>28</v>
      </c>
      <c r="E42" s="7" t="s">
        <v>0</v>
      </c>
      <c r="F42" s="7" t="s">
        <v>0</v>
      </c>
      <c r="G42" s="7" t="s">
        <v>0</v>
      </c>
      <c r="H42" s="7" t="s">
        <v>0</v>
      </c>
      <c r="I42" s="7" t="s">
        <v>0</v>
      </c>
      <c r="J42" s="12">
        <f>J40</f>
        <v>39277.65</v>
      </c>
      <c r="K42" s="12">
        <f>K40</f>
        <v>65462.75</v>
      </c>
      <c r="L42" s="12">
        <f>L40</f>
        <v>78555.3</v>
      </c>
      <c r="M42" s="12">
        <f>M40</f>
        <v>78555.3</v>
      </c>
      <c r="N42" s="4"/>
    </row>
    <row r="43" spans="1:14" ht="30.75" customHeight="1">
      <c r="A43" s="54"/>
      <c r="B43" s="44" t="s">
        <v>39</v>
      </c>
      <c r="C43" s="34" t="s">
        <v>32</v>
      </c>
      <c r="D43" s="19" t="s">
        <v>73</v>
      </c>
      <c r="E43" s="4"/>
      <c r="F43" s="4"/>
      <c r="G43" s="4"/>
      <c r="H43" s="4"/>
      <c r="I43" s="4"/>
      <c r="J43" s="9" t="s">
        <v>27</v>
      </c>
      <c r="K43" s="9" t="s">
        <v>27</v>
      </c>
      <c r="L43" s="9" t="s">
        <v>27</v>
      </c>
      <c r="M43" s="9" t="s">
        <v>27</v>
      </c>
      <c r="N43" s="4" t="s">
        <v>0</v>
      </c>
    </row>
    <row r="44" spans="1:14" ht="30.75" customHeight="1">
      <c r="A44" s="55"/>
      <c r="B44" s="45"/>
      <c r="C44" s="37"/>
      <c r="D44" s="5" t="s">
        <v>69</v>
      </c>
      <c r="E44" s="9">
        <v>901</v>
      </c>
      <c r="F44" s="13" t="s">
        <v>31</v>
      </c>
      <c r="G44" s="9">
        <v>0</v>
      </c>
      <c r="H44" s="9">
        <v>12</v>
      </c>
      <c r="I44" s="9">
        <v>51180</v>
      </c>
      <c r="J44" s="11">
        <v>396526</v>
      </c>
      <c r="K44" s="11">
        <v>404397</v>
      </c>
      <c r="L44" s="11">
        <v>407986</v>
      </c>
      <c r="M44" s="11">
        <v>423749</v>
      </c>
      <c r="N44" s="4" t="s">
        <v>0</v>
      </c>
    </row>
    <row r="45" spans="1:14" ht="33" customHeight="1">
      <c r="A45" s="55"/>
      <c r="B45" s="46"/>
      <c r="C45" s="37"/>
      <c r="D45" s="14" t="s">
        <v>84</v>
      </c>
      <c r="E45" s="4" t="s">
        <v>0</v>
      </c>
      <c r="F45" s="4" t="s">
        <v>0</v>
      </c>
      <c r="G45" s="4" t="s">
        <v>0</v>
      </c>
      <c r="H45" s="4" t="s">
        <v>0</v>
      </c>
      <c r="I45" s="4" t="s">
        <v>0</v>
      </c>
      <c r="J45" s="9" t="s">
        <v>27</v>
      </c>
      <c r="K45" s="9" t="s">
        <v>27</v>
      </c>
      <c r="L45" s="9" t="s">
        <v>27</v>
      </c>
      <c r="M45" s="9" t="s">
        <v>27</v>
      </c>
      <c r="N45" s="4" t="s">
        <v>0</v>
      </c>
    </row>
    <row r="46" spans="1:14" ht="19.5" customHeight="1">
      <c r="A46" s="55"/>
      <c r="B46" s="46"/>
      <c r="C46" s="37"/>
      <c r="D46" s="5" t="s">
        <v>70</v>
      </c>
      <c r="E46" s="4" t="s">
        <v>0</v>
      </c>
      <c r="F46" s="4" t="s">
        <v>0</v>
      </c>
      <c r="G46" s="4" t="s">
        <v>0</v>
      </c>
      <c r="H46" s="4" t="s">
        <v>0</v>
      </c>
      <c r="I46" s="4" t="s">
        <v>0</v>
      </c>
      <c r="J46" s="9" t="s">
        <v>27</v>
      </c>
      <c r="K46" s="9" t="s">
        <v>27</v>
      </c>
      <c r="L46" s="9" t="s">
        <v>27</v>
      </c>
      <c r="M46" s="9" t="s">
        <v>27</v>
      </c>
      <c r="N46" s="4" t="s">
        <v>0</v>
      </c>
    </row>
    <row r="47" spans="1:14" ht="21.75" customHeight="1">
      <c r="A47" s="56"/>
      <c r="B47" s="47"/>
      <c r="C47" s="38"/>
      <c r="D47" s="6" t="s">
        <v>28</v>
      </c>
      <c r="E47" s="7" t="s">
        <v>0</v>
      </c>
      <c r="F47" s="7" t="s">
        <v>0</v>
      </c>
      <c r="G47" s="7" t="s">
        <v>0</v>
      </c>
      <c r="H47" s="7" t="s">
        <v>0</v>
      </c>
      <c r="I47" s="7" t="s">
        <v>0</v>
      </c>
      <c r="J47" s="12">
        <f>J44</f>
        <v>396526</v>
      </c>
      <c r="K47" s="12">
        <f>K44</f>
        <v>404397</v>
      </c>
      <c r="L47" s="12">
        <f>L44</f>
        <v>407986</v>
      </c>
      <c r="M47" s="12">
        <f>M44</f>
        <v>423749</v>
      </c>
      <c r="N47" s="4" t="s">
        <v>0</v>
      </c>
    </row>
    <row r="48" spans="1:14" ht="29.25" customHeight="1">
      <c r="A48" s="54"/>
      <c r="B48" s="41" t="s">
        <v>77</v>
      </c>
      <c r="C48" s="34" t="s">
        <v>32</v>
      </c>
      <c r="D48" s="19" t="s">
        <v>73</v>
      </c>
      <c r="E48" s="4"/>
      <c r="F48" s="4"/>
      <c r="G48" s="4"/>
      <c r="H48" s="4"/>
      <c r="I48" s="4"/>
      <c r="J48" s="9" t="s">
        <v>27</v>
      </c>
      <c r="K48" s="9" t="s">
        <v>27</v>
      </c>
      <c r="L48" s="9" t="s">
        <v>27</v>
      </c>
      <c r="M48" s="9" t="s">
        <v>27</v>
      </c>
      <c r="N48" s="4" t="s">
        <v>0</v>
      </c>
    </row>
    <row r="49" spans="1:14" ht="30.75" customHeight="1">
      <c r="A49" s="55"/>
      <c r="B49" s="42"/>
      <c r="C49" s="37"/>
      <c r="D49" s="5" t="s">
        <v>69</v>
      </c>
      <c r="E49" s="9">
        <v>901</v>
      </c>
      <c r="F49" s="13" t="s">
        <v>31</v>
      </c>
      <c r="G49" s="9">
        <v>0</v>
      </c>
      <c r="H49" s="9">
        <v>12</v>
      </c>
      <c r="I49" s="9">
        <v>51200</v>
      </c>
      <c r="J49" s="11">
        <v>5980</v>
      </c>
      <c r="K49" s="11">
        <v>6640</v>
      </c>
      <c r="L49" s="11">
        <v>6640</v>
      </c>
      <c r="M49" s="11">
        <v>19942</v>
      </c>
      <c r="N49" s="4" t="s">
        <v>0</v>
      </c>
    </row>
    <row r="50" spans="1:14" ht="30.75" customHeight="1">
      <c r="A50" s="55"/>
      <c r="B50" s="42"/>
      <c r="C50" s="37"/>
      <c r="D50" s="14" t="s">
        <v>84</v>
      </c>
      <c r="E50" s="4" t="s">
        <v>0</v>
      </c>
      <c r="F50" s="4" t="s">
        <v>0</v>
      </c>
      <c r="G50" s="4" t="s">
        <v>0</v>
      </c>
      <c r="H50" s="4" t="s">
        <v>0</v>
      </c>
      <c r="I50" s="4" t="s">
        <v>0</v>
      </c>
      <c r="J50" s="9" t="s">
        <v>27</v>
      </c>
      <c r="K50" s="9" t="s">
        <v>27</v>
      </c>
      <c r="L50" s="9" t="s">
        <v>27</v>
      </c>
      <c r="M50" s="9" t="s">
        <v>27</v>
      </c>
      <c r="N50" s="4" t="s">
        <v>0</v>
      </c>
    </row>
    <row r="51" spans="1:14" ht="26.25" customHeight="1">
      <c r="A51" s="55"/>
      <c r="B51" s="42"/>
      <c r="C51" s="37"/>
      <c r="D51" s="5" t="s">
        <v>70</v>
      </c>
      <c r="E51" s="4" t="s">
        <v>0</v>
      </c>
      <c r="F51" s="4" t="s">
        <v>0</v>
      </c>
      <c r="G51" s="4" t="s">
        <v>0</v>
      </c>
      <c r="H51" s="4" t="s">
        <v>0</v>
      </c>
      <c r="I51" s="4" t="s">
        <v>0</v>
      </c>
      <c r="J51" s="9" t="s">
        <v>27</v>
      </c>
      <c r="K51" s="9" t="s">
        <v>27</v>
      </c>
      <c r="L51" s="9" t="s">
        <v>27</v>
      </c>
      <c r="M51" s="9" t="s">
        <v>27</v>
      </c>
      <c r="N51" s="4" t="s">
        <v>0</v>
      </c>
    </row>
    <row r="52" spans="1:14" ht="21" customHeight="1">
      <c r="A52" s="56"/>
      <c r="B52" s="43"/>
      <c r="C52" s="38"/>
      <c r="D52" s="6" t="s">
        <v>28</v>
      </c>
      <c r="E52" s="7" t="s">
        <v>0</v>
      </c>
      <c r="F52" s="7" t="s">
        <v>0</v>
      </c>
      <c r="G52" s="7" t="s">
        <v>0</v>
      </c>
      <c r="H52" s="7" t="s">
        <v>0</v>
      </c>
      <c r="I52" s="7" t="s">
        <v>0</v>
      </c>
      <c r="J52" s="12">
        <f>J49</f>
        <v>5980</v>
      </c>
      <c r="K52" s="12">
        <f>K49</f>
        <v>6640</v>
      </c>
      <c r="L52" s="12">
        <f>L49</f>
        <v>6640</v>
      </c>
      <c r="M52" s="12">
        <f>M49</f>
        <v>19942</v>
      </c>
      <c r="N52" s="4" t="s">
        <v>0</v>
      </c>
    </row>
    <row r="53" spans="1:14" ht="26.25" customHeight="1">
      <c r="A53" s="54"/>
      <c r="B53" s="51" t="s">
        <v>40</v>
      </c>
      <c r="C53" s="34" t="s">
        <v>32</v>
      </c>
      <c r="D53" s="19" t="s">
        <v>73</v>
      </c>
      <c r="E53" s="9">
        <v>901</v>
      </c>
      <c r="F53" s="13" t="s">
        <v>31</v>
      </c>
      <c r="G53" s="9">
        <v>0</v>
      </c>
      <c r="H53" s="9">
        <v>12</v>
      </c>
      <c r="I53" s="4">
        <v>83280</v>
      </c>
      <c r="J53" s="11">
        <v>10000</v>
      </c>
      <c r="K53" s="11">
        <v>10000</v>
      </c>
      <c r="L53" s="11">
        <v>10000</v>
      </c>
      <c r="M53" s="11">
        <v>10000</v>
      </c>
      <c r="N53" s="4" t="s">
        <v>0</v>
      </c>
    </row>
    <row r="54" spans="1:14" ht="33" customHeight="1">
      <c r="A54" s="55"/>
      <c r="B54" s="52"/>
      <c r="C54" s="37"/>
      <c r="D54" s="5" t="s">
        <v>69</v>
      </c>
      <c r="E54" s="9"/>
      <c r="F54" s="13"/>
      <c r="G54" s="9"/>
      <c r="H54" s="9"/>
      <c r="I54" s="9"/>
      <c r="J54" s="11">
        <v>0</v>
      </c>
      <c r="K54" s="11">
        <v>0</v>
      </c>
      <c r="L54" s="11">
        <v>0</v>
      </c>
      <c r="M54" s="11">
        <v>0</v>
      </c>
      <c r="N54" s="4" t="s">
        <v>0</v>
      </c>
    </row>
    <row r="55" spans="1:14" ht="34.5" customHeight="1">
      <c r="A55" s="55"/>
      <c r="B55" s="52"/>
      <c r="C55" s="37"/>
      <c r="D55" s="14" t="s">
        <v>84</v>
      </c>
      <c r="E55" s="9"/>
      <c r="F55" s="13"/>
      <c r="G55" s="9"/>
      <c r="H55" s="9"/>
      <c r="I55" s="4"/>
      <c r="J55" s="11">
        <v>0</v>
      </c>
      <c r="K55" s="11">
        <v>0</v>
      </c>
      <c r="L55" s="11">
        <v>0</v>
      </c>
      <c r="M55" s="11">
        <v>0</v>
      </c>
      <c r="N55" s="4" t="s">
        <v>0</v>
      </c>
    </row>
    <row r="56" spans="1:14" ht="22.5" customHeight="1">
      <c r="A56" s="55"/>
      <c r="B56" s="52"/>
      <c r="C56" s="37"/>
      <c r="D56" s="5" t="s">
        <v>70</v>
      </c>
      <c r="E56" s="4" t="s">
        <v>0</v>
      </c>
      <c r="F56" s="4" t="s">
        <v>0</v>
      </c>
      <c r="G56" s="4" t="s">
        <v>0</v>
      </c>
      <c r="H56" s="4" t="s">
        <v>0</v>
      </c>
      <c r="I56" s="4" t="s">
        <v>0</v>
      </c>
      <c r="J56" s="9" t="s">
        <v>27</v>
      </c>
      <c r="K56" s="9" t="s">
        <v>27</v>
      </c>
      <c r="L56" s="9" t="s">
        <v>27</v>
      </c>
      <c r="M56" s="9" t="s">
        <v>27</v>
      </c>
      <c r="N56" s="4" t="s">
        <v>0</v>
      </c>
    </row>
    <row r="57" spans="1:14" ht="27" customHeight="1">
      <c r="A57" s="56"/>
      <c r="B57" s="53"/>
      <c r="C57" s="38"/>
      <c r="D57" s="6" t="s">
        <v>28</v>
      </c>
      <c r="E57" s="7" t="s">
        <v>0</v>
      </c>
      <c r="F57" s="7" t="s">
        <v>0</v>
      </c>
      <c r="G57" s="7" t="s">
        <v>0</v>
      </c>
      <c r="H57" s="7" t="s">
        <v>0</v>
      </c>
      <c r="I57" s="7" t="s">
        <v>0</v>
      </c>
      <c r="J57" s="12">
        <f>J53</f>
        <v>10000</v>
      </c>
      <c r="K57" s="12">
        <f>K53</f>
        <v>10000</v>
      </c>
      <c r="L57" s="12">
        <f>L53</f>
        <v>10000</v>
      </c>
      <c r="M57" s="12">
        <f>M53</f>
        <v>10000</v>
      </c>
      <c r="N57" s="4" t="s">
        <v>0</v>
      </c>
    </row>
    <row r="58" spans="1:14" ht="24" customHeight="1">
      <c r="A58" s="54"/>
      <c r="B58" s="54" t="s">
        <v>41</v>
      </c>
      <c r="C58" s="34" t="s">
        <v>32</v>
      </c>
      <c r="D58" s="19" t="s">
        <v>73</v>
      </c>
      <c r="E58" s="9">
        <v>901</v>
      </c>
      <c r="F58" s="13" t="s">
        <v>31</v>
      </c>
      <c r="G58" s="9">
        <v>0</v>
      </c>
      <c r="H58" s="9">
        <v>13</v>
      </c>
      <c r="I58" s="4">
        <v>82450</v>
      </c>
      <c r="J58" s="11">
        <v>2711712</v>
      </c>
      <c r="K58" s="11">
        <v>3005525</v>
      </c>
      <c r="L58" s="11">
        <v>3005525</v>
      </c>
      <c r="M58" s="11">
        <v>3005525</v>
      </c>
      <c r="N58" s="4"/>
    </row>
    <row r="59" spans="1:14" ht="30.75" customHeight="1">
      <c r="A59" s="55"/>
      <c r="B59" s="55" t="s">
        <v>0</v>
      </c>
      <c r="C59" s="35"/>
      <c r="D59" s="5" t="s">
        <v>69</v>
      </c>
      <c r="E59" s="9"/>
      <c r="F59" s="13"/>
      <c r="G59" s="9"/>
      <c r="H59" s="9"/>
      <c r="I59" s="9"/>
      <c r="J59" s="11">
        <v>0</v>
      </c>
      <c r="K59" s="11">
        <v>0</v>
      </c>
      <c r="L59" s="11">
        <v>0</v>
      </c>
      <c r="M59" s="11">
        <v>0</v>
      </c>
      <c r="N59" s="4" t="s">
        <v>0</v>
      </c>
    </row>
    <row r="60" spans="1:14" ht="42" customHeight="1">
      <c r="A60" s="55"/>
      <c r="B60" s="55" t="s">
        <v>0</v>
      </c>
      <c r="C60" s="35"/>
      <c r="D60" s="14" t="s">
        <v>84</v>
      </c>
      <c r="E60" s="9"/>
      <c r="F60" s="13"/>
      <c r="G60" s="9"/>
      <c r="H60" s="9"/>
      <c r="I60" s="4"/>
      <c r="J60" s="11">
        <v>0</v>
      </c>
      <c r="K60" s="11">
        <v>0</v>
      </c>
      <c r="L60" s="11">
        <v>0</v>
      </c>
      <c r="M60" s="11">
        <v>0</v>
      </c>
      <c r="N60" s="4"/>
    </row>
    <row r="61" spans="1:14" ht="23.25" customHeight="1">
      <c r="A61" s="55"/>
      <c r="B61" s="55" t="s">
        <v>0</v>
      </c>
      <c r="C61" s="35"/>
      <c r="D61" s="5" t="s">
        <v>70</v>
      </c>
      <c r="E61" s="4" t="s">
        <v>0</v>
      </c>
      <c r="F61" s="4" t="s">
        <v>0</v>
      </c>
      <c r="G61" s="4" t="s">
        <v>0</v>
      </c>
      <c r="H61" s="4" t="s">
        <v>0</v>
      </c>
      <c r="I61" s="4" t="s">
        <v>0</v>
      </c>
      <c r="J61" s="9" t="s">
        <v>27</v>
      </c>
      <c r="K61" s="9" t="s">
        <v>27</v>
      </c>
      <c r="L61" s="9" t="s">
        <v>27</v>
      </c>
      <c r="M61" s="9" t="s">
        <v>27</v>
      </c>
      <c r="N61" s="4" t="s">
        <v>0</v>
      </c>
    </row>
    <row r="62" spans="1:14" ht="21.75" customHeight="1">
      <c r="A62" s="55"/>
      <c r="B62" s="55" t="s">
        <v>0</v>
      </c>
      <c r="C62" s="35"/>
      <c r="D62" s="6" t="s">
        <v>28</v>
      </c>
      <c r="E62" s="7" t="s">
        <v>0</v>
      </c>
      <c r="F62" s="7" t="s">
        <v>0</v>
      </c>
      <c r="G62" s="7" t="s">
        <v>0</v>
      </c>
      <c r="H62" s="7" t="s">
        <v>0</v>
      </c>
      <c r="I62" s="7" t="s">
        <v>0</v>
      </c>
      <c r="J62" s="12">
        <f>J58</f>
        <v>2711712</v>
      </c>
      <c r="K62" s="12">
        <f>K58</f>
        <v>3005525</v>
      </c>
      <c r="L62" s="12">
        <f>L58</f>
        <v>3005525</v>
      </c>
      <c r="M62" s="12">
        <f>M58</f>
        <v>3005525</v>
      </c>
      <c r="N62" s="4"/>
    </row>
    <row r="63" spans="1:14" ht="39.75" customHeight="1">
      <c r="A63" s="62">
        <v>1</v>
      </c>
      <c r="B63" s="57" t="s">
        <v>61</v>
      </c>
      <c r="C63" s="34" t="s">
        <v>55</v>
      </c>
      <c r="D63" s="19" t="s">
        <v>73</v>
      </c>
      <c r="E63" s="39"/>
      <c r="F63" s="39"/>
      <c r="G63" s="39"/>
      <c r="H63" s="39"/>
      <c r="I63" s="39"/>
      <c r="J63" s="97">
        <v>0</v>
      </c>
      <c r="K63" s="97">
        <v>0</v>
      </c>
      <c r="L63" s="97">
        <v>0</v>
      </c>
      <c r="M63" s="97">
        <v>0</v>
      </c>
      <c r="N63" s="39"/>
    </row>
    <row r="64" spans="1:14" ht="0.75" hidden="1" customHeight="1">
      <c r="A64" s="63"/>
      <c r="B64" s="58"/>
      <c r="C64" s="37"/>
      <c r="D64" s="5" t="s">
        <v>69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</row>
    <row r="65" spans="1:14" ht="42" customHeight="1">
      <c r="A65" s="63"/>
      <c r="B65" s="58"/>
      <c r="C65" s="37"/>
      <c r="D65" s="5" t="s">
        <v>69</v>
      </c>
      <c r="E65" s="4" t="s">
        <v>0</v>
      </c>
      <c r="F65" s="4" t="s">
        <v>0</v>
      </c>
      <c r="G65" s="4" t="s">
        <v>0</v>
      </c>
      <c r="H65" s="4" t="s">
        <v>0</v>
      </c>
      <c r="I65" s="4" t="s">
        <v>0</v>
      </c>
      <c r="J65" s="11">
        <f>J100</f>
        <v>69918.92</v>
      </c>
      <c r="K65" s="11">
        <f>K100</f>
        <v>108024.78</v>
      </c>
      <c r="L65" s="11">
        <f>L100</f>
        <v>112345.8</v>
      </c>
      <c r="M65" s="11">
        <f>M100</f>
        <v>116839.67999999999</v>
      </c>
      <c r="N65" s="4"/>
    </row>
    <row r="66" spans="1:14" ht="35.25" customHeight="1">
      <c r="A66" s="63"/>
      <c r="B66" s="58"/>
      <c r="C66" s="37"/>
      <c r="D66" s="14" t="s">
        <v>84</v>
      </c>
      <c r="E66" s="4" t="s">
        <v>0</v>
      </c>
      <c r="F66" s="4" t="s">
        <v>0</v>
      </c>
      <c r="G66" s="4" t="s">
        <v>0</v>
      </c>
      <c r="H66" s="4"/>
      <c r="I66" s="4"/>
      <c r="J66" s="32">
        <v>9213181</v>
      </c>
      <c r="K66" s="32">
        <f>K71+K76+K81+K86+K91+K96+K106</f>
        <v>15339493</v>
      </c>
      <c r="L66" s="32">
        <f>L71+L76+L81+L86+L91+L96+L106</f>
        <v>11356809</v>
      </c>
      <c r="M66" s="32">
        <f>M71+M76+M81+M86+M91+M96+M106</f>
        <v>12097409</v>
      </c>
      <c r="N66" s="4" t="s">
        <v>0</v>
      </c>
    </row>
    <row r="67" spans="1:14" ht="23.25" customHeight="1">
      <c r="A67" s="63"/>
      <c r="B67" s="58"/>
      <c r="C67" s="37"/>
      <c r="D67" s="5" t="s">
        <v>70</v>
      </c>
      <c r="E67" s="4" t="s">
        <v>0</v>
      </c>
      <c r="F67" s="4" t="s">
        <v>0</v>
      </c>
      <c r="G67" s="4" t="s">
        <v>0</v>
      </c>
      <c r="H67" s="4" t="s">
        <v>0</v>
      </c>
      <c r="I67" s="4" t="s">
        <v>0</v>
      </c>
      <c r="J67" s="9" t="s">
        <v>27</v>
      </c>
      <c r="K67" s="9" t="s">
        <v>27</v>
      </c>
      <c r="L67" s="9" t="s">
        <v>27</v>
      </c>
      <c r="M67" s="9" t="s">
        <v>27</v>
      </c>
      <c r="N67" s="4" t="s">
        <v>0</v>
      </c>
    </row>
    <row r="68" spans="1:14" ht="19.5" customHeight="1">
      <c r="A68" s="64"/>
      <c r="B68" s="56"/>
      <c r="C68" s="38"/>
      <c r="D68" s="6" t="s">
        <v>28</v>
      </c>
      <c r="E68" s="7" t="s">
        <v>0</v>
      </c>
      <c r="F68" s="7" t="s">
        <v>0</v>
      </c>
      <c r="G68" s="7" t="s">
        <v>0</v>
      </c>
      <c r="H68" s="7" t="s">
        <v>0</v>
      </c>
      <c r="I68" s="7" t="s">
        <v>0</v>
      </c>
      <c r="J68" s="16">
        <f>J65+J66</f>
        <v>9283099.9199999999</v>
      </c>
      <c r="K68" s="16">
        <f>K65+K66</f>
        <v>15447517.779999999</v>
      </c>
      <c r="L68" s="16">
        <f>L65+L66</f>
        <v>11469154.800000001</v>
      </c>
      <c r="M68" s="16">
        <f>M65+M66</f>
        <v>12214248.68</v>
      </c>
      <c r="N68" s="4" t="s">
        <v>0</v>
      </c>
    </row>
    <row r="69" spans="1:14" ht="19.5" customHeight="1">
      <c r="A69" s="25"/>
      <c r="B69" s="67" t="s">
        <v>43</v>
      </c>
      <c r="C69" s="34" t="s">
        <v>32</v>
      </c>
      <c r="D69" s="19" t="s">
        <v>73</v>
      </c>
      <c r="E69" s="9"/>
      <c r="F69" s="13"/>
      <c r="G69" s="9"/>
      <c r="H69" s="9"/>
      <c r="I69" s="9"/>
      <c r="J69" s="11">
        <v>0</v>
      </c>
      <c r="K69" s="11">
        <v>0</v>
      </c>
      <c r="L69" s="11">
        <v>0</v>
      </c>
      <c r="M69" s="11">
        <v>0</v>
      </c>
      <c r="N69" s="4" t="s">
        <v>0</v>
      </c>
    </row>
    <row r="70" spans="1:14" ht="26.25" customHeight="1">
      <c r="A70" s="25"/>
      <c r="B70" s="68"/>
      <c r="C70" s="35"/>
      <c r="D70" s="5" t="s">
        <v>69</v>
      </c>
      <c r="E70" s="4" t="s">
        <v>0</v>
      </c>
      <c r="F70" s="4" t="s">
        <v>0</v>
      </c>
      <c r="G70" s="4" t="s">
        <v>0</v>
      </c>
      <c r="H70" s="4" t="s">
        <v>0</v>
      </c>
      <c r="I70" s="4" t="s">
        <v>0</v>
      </c>
      <c r="J70" s="9" t="s">
        <v>27</v>
      </c>
      <c r="K70" s="9" t="s">
        <v>27</v>
      </c>
      <c r="L70" s="9" t="s">
        <v>27</v>
      </c>
      <c r="M70" s="9" t="s">
        <v>27</v>
      </c>
      <c r="N70" s="4" t="s">
        <v>0</v>
      </c>
    </row>
    <row r="71" spans="1:14" ht="27" customHeight="1">
      <c r="A71" s="25"/>
      <c r="B71" s="68"/>
      <c r="C71" s="35"/>
      <c r="D71" s="14" t="s">
        <v>84</v>
      </c>
      <c r="E71" s="9">
        <v>901</v>
      </c>
      <c r="F71" s="13" t="s">
        <v>31</v>
      </c>
      <c r="G71" s="9">
        <v>1</v>
      </c>
      <c r="H71" s="9">
        <v>21</v>
      </c>
      <c r="I71" s="9">
        <v>12020</v>
      </c>
      <c r="J71" s="11">
        <v>652316</v>
      </c>
      <c r="K71" s="11">
        <v>867904</v>
      </c>
      <c r="L71" s="11">
        <v>867904</v>
      </c>
      <c r="M71" s="11">
        <v>867904</v>
      </c>
      <c r="N71" s="4" t="s">
        <v>0</v>
      </c>
    </row>
    <row r="72" spans="1:14" ht="25.5" customHeight="1">
      <c r="A72" s="25"/>
      <c r="B72" s="68"/>
      <c r="C72" s="35"/>
      <c r="D72" s="5" t="s">
        <v>70</v>
      </c>
      <c r="E72" s="4" t="s">
        <v>0</v>
      </c>
      <c r="F72" s="4" t="s">
        <v>0</v>
      </c>
      <c r="G72" s="4" t="s">
        <v>0</v>
      </c>
      <c r="H72" s="4" t="s">
        <v>0</v>
      </c>
      <c r="I72" s="4" t="s">
        <v>0</v>
      </c>
      <c r="J72" s="9" t="s">
        <v>27</v>
      </c>
      <c r="K72" s="9" t="s">
        <v>27</v>
      </c>
      <c r="L72" s="9" t="s">
        <v>27</v>
      </c>
      <c r="M72" s="9" t="s">
        <v>27</v>
      </c>
      <c r="N72" s="4"/>
    </row>
    <row r="73" spans="1:14" ht="32.25" customHeight="1">
      <c r="A73" s="25"/>
      <c r="B73" s="69"/>
      <c r="C73" s="36"/>
      <c r="D73" s="6" t="s">
        <v>28</v>
      </c>
      <c r="E73" s="7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12">
        <f>J71</f>
        <v>652316</v>
      </c>
      <c r="K73" s="12">
        <f>K71</f>
        <v>867904</v>
      </c>
      <c r="L73" s="12">
        <f>L71</f>
        <v>867904</v>
      </c>
      <c r="M73" s="12">
        <f>M71</f>
        <v>867904</v>
      </c>
      <c r="N73" s="4" t="s">
        <v>0</v>
      </c>
    </row>
    <row r="74" spans="1:14" ht="28.5" customHeight="1">
      <c r="A74" s="48"/>
      <c r="B74" s="65" t="s">
        <v>42</v>
      </c>
      <c r="C74" s="34" t="s">
        <v>32</v>
      </c>
      <c r="D74" s="19" t="s">
        <v>73</v>
      </c>
      <c r="E74" s="9"/>
      <c r="F74" s="13"/>
      <c r="G74" s="9"/>
      <c r="H74" s="9"/>
      <c r="I74" s="9"/>
      <c r="J74" s="11">
        <v>0</v>
      </c>
      <c r="K74" s="11">
        <v>0</v>
      </c>
      <c r="L74" s="11">
        <v>0</v>
      </c>
      <c r="M74" s="11">
        <v>0</v>
      </c>
      <c r="N74" s="4" t="s">
        <v>0</v>
      </c>
    </row>
    <row r="75" spans="1:14" ht="31.5" customHeight="1">
      <c r="A75" s="49"/>
      <c r="B75" s="66" t="s">
        <v>0</v>
      </c>
      <c r="C75" s="35"/>
      <c r="D75" s="5" t="s">
        <v>69</v>
      </c>
      <c r="E75" s="4" t="s">
        <v>0</v>
      </c>
      <c r="F75" s="4" t="s">
        <v>0</v>
      </c>
      <c r="G75" s="4" t="s">
        <v>0</v>
      </c>
      <c r="H75" s="4" t="s">
        <v>0</v>
      </c>
      <c r="I75" s="4" t="s">
        <v>0</v>
      </c>
      <c r="J75" s="9" t="s">
        <v>27</v>
      </c>
      <c r="K75" s="9" t="s">
        <v>27</v>
      </c>
      <c r="L75" s="9" t="s">
        <v>27</v>
      </c>
      <c r="M75" s="9" t="s">
        <v>27</v>
      </c>
      <c r="N75" s="4"/>
    </row>
    <row r="76" spans="1:14" ht="33" customHeight="1">
      <c r="A76" s="49"/>
      <c r="B76" s="66" t="s">
        <v>0</v>
      </c>
      <c r="C76" s="35"/>
      <c r="D76" s="14" t="s">
        <v>84</v>
      </c>
      <c r="E76" s="9">
        <v>901</v>
      </c>
      <c r="F76" s="13" t="s">
        <v>31</v>
      </c>
      <c r="G76" s="9">
        <v>1</v>
      </c>
      <c r="H76" s="9">
        <v>22</v>
      </c>
      <c r="I76" s="9">
        <v>16710</v>
      </c>
      <c r="J76" s="11">
        <v>18000</v>
      </c>
      <c r="K76" s="11">
        <v>75000</v>
      </c>
      <c r="L76" s="11">
        <v>60000</v>
      </c>
      <c r="M76" s="11">
        <v>60000</v>
      </c>
      <c r="N76" s="4" t="s">
        <v>0</v>
      </c>
    </row>
    <row r="77" spans="1:14" ht="24.75" customHeight="1">
      <c r="A77" s="49"/>
      <c r="B77" s="66" t="s">
        <v>0</v>
      </c>
      <c r="C77" s="35"/>
      <c r="D77" s="5" t="s">
        <v>70</v>
      </c>
      <c r="E77" s="4" t="s">
        <v>0</v>
      </c>
      <c r="F77" s="4" t="s">
        <v>0</v>
      </c>
      <c r="G77" s="4" t="s">
        <v>0</v>
      </c>
      <c r="H77" s="4" t="s">
        <v>0</v>
      </c>
      <c r="I77" s="4" t="s">
        <v>0</v>
      </c>
      <c r="J77" s="9" t="s">
        <v>27</v>
      </c>
      <c r="K77" s="9" t="s">
        <v>27</v>
      </c>
      <c r="L77" s="9" t="s">
        <v>27</v>
      </c>
      <c r="M77" s="9" t="s">
        <v>27</v>
      </c>
      <c r="N77" s="4" t="s">
        <v>0</v>
      </c>
    </row>
    <row r="78" spans="1:14" ht="30.75" customHeight="1">
      <c r="A78" s="50"/>
      <c r="B78" s="61" t="s">
        <v>0</v>
      </c>
      <c r="C78" s="36"/>
      <c r="D78" s="6" t="s">
        <v>28</v>
      </c>
      <c r="E78" s="7"/>
      <c r="F78" s="7" t="s">
        <v>0</v>
      </c>
      <c r="G78" s="7" t="s">
        <v>0</v>
      </c>
      <c r="H78" s="7" t="s">
        <v>0</v>
      </c>
      <c r="I78" s="7" t="s">
        <v>0</v>
      </c>
      <c r="J78" s="12">
        <f>J76</f>
        <v>18000</v>
      </c>
      <c r="K78" s="12">
        <f>K76</f>
        <v>75000</v>
      </c>
      <c r="L78" s="12">
        <f>L76</f>
        <v>60000</v>
      </c>
      <c r="M78" s="12">
        <f>M76</f>
        <v>60000</v>
      </c>
      <c r="N78" s="4" t="s">
        <v>0</v>
      </c>
    </row>
    <row r="79" spans="1:14" ht="25.5" customHeight="1">
      <c r="A79" s="48"/>
      <c r="B79" s="65" t="s">
        <v>44</v>
      </c>
      <c r="C79" s="34" t="s">
        <v>32</v>
      </c>
      <c r="D79" s="19" t="s">
        <v>73</v>
      </c>
      <c r="E79" s="4"/>
      <c r="F79" s="10"/>
      <c r="G79" s="4"/>
      <c r="H79" s="4"/>
      <c r="I79" s="4"/>
      <c r="J79" s="11">
        <v>0</v>
      </c>
      <c r="K79" s="11">
        <v>0</v>
      </c>
      <c r="L79" s="11">
        <v>0</v>
      </c>
      <c r="M79" s="11">
        <v>0</v>
      </c>
      <c r="N79" s="4"/>
    </row>
    <row r="80" spans="1:14" ht="40.5" customHeight="1">
      <c r="A80" s="49"/>
      <c r="B80" s="66"/>
      <c r="C80" s="35"/>
      <c r="D80" s="5" t="s">
        <v>69</v>
      </c>
      <c r="E80" s="4" t="s">
        <v>0</v>
      </c>
      <c r="F80" s="4" t="s">
        <v>0</v>
      </c>
      <c r="G80" s="4" t="s">
        <v>0</v>
      </c>
      <c r="H80" s="4" t="s">
        <v>0</v>
      </c>
      <c r="I80" s="4" t="s">
        <v>0</v>
      </c>
      <c r="J80" s="9" t="s">
        <v>27</v>
      </c>
      <c r="K80" s="9" t="s">
        <v>27</v>
      </c>
      <c r="L80" s="9" t="s">
        <v>27</v>
      </c>
      <c r="M80" s="9" t="s">
        <v>27</v>
      </c>
      <c r="N80" s="4" t="s">
        <v>0</v>
      </c>
    </row>
    <row r="81" spans="1:14" ht="37.5" customHeight="1">
      <c r="A81" s="49"/>
      <c r="B81" s="66"/>
      <c r="C81" s="35"/>
      <c r="D81" s="14" t="s">
        <v>84</v>
      </c>
      <c r="E81" s="4">
        <v>901</v>
      </c>
      <c r="F81" s="10" t="s">
        <v>31</v>
      </c>
      <c r="G81" s="4">
        <v>1</v>
      </c>
      <c r="H81" s="4">
        <v>22</v>
      </c>
      <c r="I81" s="4">
        <v>16721</v>
      </c>
      <c r="J81" s="11">
        <v>652116</v>
      </c>
      <c r="K81" s="11">
        <v>867704</v>
      </c>
      <c r="L81" s="11">
        <v>867704</v>
      </c>
      <c r="M81" s="11">
        <v>867704</v>
      </c>
      <c r="N81" s="4" t="s">
        <v>0</v>
      </c>
    </row>
    <row r="82" spans="1:14" ht="39" customHeight="1">
      <c r="A82" s="49"/>
      <c r="B82" s="66"/>
      <c r="C82" s="35"/>
      <c r="D82" s="5" t="s">
        <v>70</v>
      </c>
      <c r="E82" s="4" t="s">
        <v>0</v>
      </c>
      <c r="F82" s="4" t="s">
        <v>0</v>
      </c>
      <c r="G82" s="4" t="s">
        <v>0</v>
      </c>
      <c r="H82" s="4" t="s">
        <v>0</v>
      </c>
      <c r="I82" s="4" t="s">
        <v>0</v>
      </c>
      <c r="J82" s="9" t="s">
        <v>27</v>
      </c>
      <c r="K82" s="9" t="s">
        <v>27</v>
      </c>
      <c r="L82" s="9" t="s">
        <v>27</v>
      </c>
      <c r="M82" s="9" t="s">
        <v>27</v>
      </c>
      <c r="N82" s="4" t="s">
        <v>0</v>
      </c>
    </row>
    <row r="83" spans="1:14" ht="30" customHeight="1">
      <c r="A83" s="50"/>
      <c r="B83" s="61"/>
      <c r="C83" s="36"/>
      <c r="D83" s="6" t="s">
        <v>28</v>
      </c>
      <c r="E83" s="7" t="s">
        <v>0</v>
      </c>
      <c r="F83" s="7" t="s">
        <v>0</v>
      </c>
      <c r="G83" s="7" t="s">
        <v>0</v>
      </c>
      <c r="H83" s="7" t="s">
        <v>0</v>
      </c>
      <c r="I83" s="7" t="s">
        <v>0</v>
      </c>
      <c r="J83" s="12">
        <f>J81</f>
        <v>652116</v>
      </c>
      <c r="K83" s="12">
        <f>K81</f>
        <v>867704</v>
      </c>
      <c r="L83" s="12">
        <f>L81</f>
        <v>867704</v>
      </c>
      <c r="M83" s="12">
        <f>M81</f>
        <v>867704</v>
      </c>
      <c r="N83" s="4" t="s">
        <v>0</v>
      </c>
    </row>
    <row r="84" spans="1:14" ht="19.5" customHeight="1">
      <c r="A84" s="48"/>
      <c r="B84" s="65" t="s">
        <v>44</v>
      </c>
      <c r="C84" s="34" t="s">
        <v>32</v>
      </c>
      <c r="D84" s="19" t="s">
        <v>73</v>
      </c>
      <c r="E84" s="9"/>
      <c r="F84" s="13"/>
      <c r="G84" s="9"/>
      <c r="H84" s="9"/>
      <c r="I84" s="9"/>
      <c r="J84" s="11">
        <v>0</v>
      </c>
      <c r="K84" s="11">
        <v>0</v>
      </c>
      <c r="L84" s="11">
        <v>0</v>
      </c>
      <c r="M84" s="11">
        <v>0</v>
      </c>
      <c r="N84" s="4" t="s">
        <v>0</v>
      </c>
    </row>
    <row r="85" spans="1:14" ht="24" customHeight="1">
      <c r="A85" s="49"/>
      <c r="B85" s="66"/>
      <c r="C85" s="35"/>
      <c r="D85" s="5" t="s">
        <v>69</v>
      </c>
      <c r="E85" s="4" t="s">
        <v>0</v>
      </c>
      <c r="F85" s="4" t="s">
        <v>0</v>
      </c>
      <c r="G85" s="4" t="s">
        <v>0</v>
      </c>
      <c r="H85" s="4" t="s">
        <v>0</v>
      </c>
      <c r="I85" s="4" t="s">
        <v>0</v>
      </c>
      <c r="J85" s="9" t="s">
        <v>27</v>
      </c>
      <c r="K85" s="9" t="s">
        <v>27</v>
      </c>
      <c r="L85" s="9" t="s">
        <v>27</v>
      </c>
      <c r="M85" s="9" t="s">
        <v>27</v>
      </c>
      <c r="N85" s="4" t="s">
        <v>0</v>
      </c>
    </row>
    <row r="86" spans="1:14" ht="36.75" customHeight="1">
      <c r="A86" s="49"/>
      <c r="B86" s="66"/>
      <c r="C86" s="35"/>
      <c r="D86" s="14" t="s">
        <v>84</v>
      </c>
      <c r="E86" s="9">
        <v>901</v>
      </c>
      <c r="F86" s="13" t="s">
        <v>31</v>
      </c>
      <c r="G86" s="9">
        <v>1</v>
      </c>
      <c r="H86" s="9">
        <v>22</v>
      </c>
      <c r="I86" s="9">
        <v>16722</v>
      </c>
      <c r="J86" s="11">
        <v>56000</v>
      </c>
      <c r="K86" s="11">
        <v>35000</v>
      </c>
      <c r="L86" s="11">
        <v>28000</v>
      </c>
      <c r="M86" s="11">
        <v>35000</v>
      </c>
      <c r="N86" s="4" t="s">
        <v>0</v>
      </c>
    </row>
    <row r="87" spans="1:14" ht="24" customHeight="1">
      <c r="A87" s="49"/>
      <c r="B87" s="66"/>
      <c r="C87" s="35"/>
      <c r="D87" s="5" t="s">
        <v>70</v>
      </c>
      <c r="E87" s="4" t="s">
        <v>0</v>
      </c>
      <c r="F87" s="4" t="s">
        <v>0</v>
      </c>
      <c r="G87" s="4" t="s">
        <v>0</v>
      </c>
      <c r="H87" s="4" t="s">
        <v>0</v>
      </c>
      <c r="I87" s="4" t="s">
        <v>0</v>
      </c>
      <c r="J87" s="9" t="s">
        <v>27</v>
      </c>
      <c r="K87" s="9" t="s">
        <v>27</v>
      </c>
      <c r="L87" s="9" t="s">
        <v>27</v>
      </c>
      <c r="M87" s="9" t="s">
        <v>27</v>
      </c>
      <c r="N87" s="4" t="s">
        <v>0</v>
      </c>
    </row>
    <row r="88" spans="1:14" ht="28.5" customHeight="1">
      <c r="A88" s="50"/>
      <c r="B88" s="61"/>
      <c r="C88" s="36"/>
      <c r="D88" s="6" t="s">
        <v>28</v>
      </c>
      <c r="E88" s="7" t="s">
        <v>0</v>
      </c>
      <c r="F88" s="7" t="s">
        <v>0</v>
      </c>
      <c r="G88" s="7" t="s">
        <v>0</v>
      </c>
      <c r="H88" s="7" t="s">
        <v>0</v>
      </c>
      <c r="I88" s="7" t="s">
        <v>0</v>
      </c>
      <c r="J88" s="12">
        <f>J86</f>
        <v>56000</v>
      </c>
      <c r="K88" s="12">
        <f>K86</f>
        <v>35000</v>
      </c>
      <c r="L88" s="12">
        <f>L86</f>
        <v>28000</v>
      </c>
      <c r="M88" s="12">
        <f>M86</f>
        <v>35000</v>
      </c>
      <c r="N88" s="4" t="s">
        <v>0</v>
      </c>
    </row>
    <row r="89" spans="1:14" ht="19.5" customHeight="1">
      <c r="A89" s="48"/>
      <c r="B89" s="65" t="s">
        <v>44</v>
      </c>
      <c r="C89" s="34" t="s">
        <v>32</v>
      </c>
      <c r="D89" s="19" t="s">
        <v>73</v>
      </c>
      <c r="E89" s="9"/>
      <c r="F89" s="13"/>
      <c r="G89" s="9"/>
      <c r="H89" s="9"/>
      <c r="I89" s="9"/>
      <c r="J89" s="11">
        <v>0</v>
      </c>
      <c r="K89" s="11">
        <v>0</v>
      </c>
      <c r="L89" s="11">
        <v>0</v>
      </c>
      <c r="M89" s="11">
        <v>0</v>
      </c>
      <c r="N89" s="4" t="s">
        <v>0</v>
      </c>
    </row>
    <row r="90" spans="1:14" ht="24" customHeight="1">
      <c r="A90" s="49"/>
      <c r="B90" s="66"/>
      <c r="C90" s="35"/>
      <c r="D90" s="5" t="s">
        <v>69</v>
      </c>
      <c r="E90" s="4" t="s">
        <v>0</v>
      </c>
      <c r="F90" s="4" t="s">
        <v>0</v>
      </c>
      <c r="G90" s="4"/>
      <c r="H90" s="4" t="s">
        <v>0</v>
      </c>
      <c r="I90" s="4" t="s">
        <v>0</v>
      </c>
      <c r="J90" s="9" t="s">
        <v>27</v>
      </c>
      <c r="K90" s="9" t="s">
        <v>27</v>
      </c>
      <c r="L90" s="9" t="s">
        <v>27</v>
      </c>
      <c r="M90" s="9" t="s">
        <v>27</v>
      </c>
      <c r="N90" s="4"/>
    </row>
    <row r="91" spans="1:14" ht="29.25" customHeight="1">
      <c r="A91" s="49"/>
      <c r="B91" s="66"/>
      <c r="C91" s="35"/>
      <c r="D91" s="14" t="s">
        <v>84</v>
      </c>
      <c r="E91" s="9">
        <v>901</v>
      </c>
      <c r="F91" s="13" t="s">
        <v>31</v>
      </c>
      <c r="G91" s="9">
        <v>1</v>
      </c>
      <c r="H91" s="9">
        <v>22</v>
      </c>
      <c r="I91" s="9">
        <v>16723</v>
      </c>
      <c r="J91" s="11">
        <v>5123684</v>
      </c>
      <c r="K91" s="11">
        <v>5512296</v>
      </c>
      <c r="L91" s="11">
        <v>5565996</v>
      </c>
      <c r="M91" s="11">
        <v>6299596</v>
      </c>
      <c r="N91" s="4" t="s">
        <v>0</v>
      </c>
    </row>
    <row r="92" spans="1:14" ht="19.5" customHeight="1">
      <c r="A92" s="49"/>
      <c r="B92" s="66"/>
      <c r="C92" s="35"/>
      <c r="D92" s="5" t="s">
        <v>70</v>
      </c>
      <c r="E92" s="4" t="s">
        <v>0</v>
      </c>
      <c r="F92" s="4" t="s">
        <v>0</v>
      </c>
      <c r="G92" s="4" t="s">
        <v>0</v>
      </c>
      <c r="H92" s="4" t="s">
        <v>0</v>
      </c>
      <c r="I92" s="4" t="s">
        <v>0</v>
      </c>
      <c r="J92" s="4" t="s">
        <v>27</v>
      </c>
      <c r="K92" s="4" t="s">
        <v>27</v>
      </c>
      <c r="L92" s="4" t="s">
        <v>27</v>
      </c>
      <c r="M92" s="9" t="s">
        <v>27</v>
      </c>
      <c r="N92" s="4" t="s">
        <v>0</v>
      </c>
    </row>
    <row r="93" spans="1:14" ht="32.25" customHeight="1">
      <c r="A93" s="50"/>
      <c r="B93" s="61"/>
      <c r="C93" s="36"/>
      <c r="D93" s="6" t="s">
        <v>28</v>
      </c>
      <c r="E93" s="7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12">
        <f>J91</f>
        <v>5123684</v>
      </c>
      <c r="K93" s="12">
        <f>K91</f>
        <v>5512296</v>
      </c>
      <c r="L93" s="12">
        <f>L91</f>
        <v>5565996</v>
      </c>
      <c r="M93" s="12">
        <f>M91</f>
        <v>6299596</v>
      </c>
      <c r="N93" s="4" t="s">
        <v>0</v>
      </c>
    </row>
    <row r="94" spans="1:14" ht="29.25" customHeight="1">
      <c r="A94" s="25"/>
      <c r="B94" s="54" t="s">
        <v>45</v>
      </c>
      <c r="C94" s="34" t="s">
        <v>32</v>
      </c>
      <c r="D94" s="19" t="s">
        <v>73</v>
      </c>
      <c r="E94" s="9"/>
      <c r="F94" s="13"/>
      <c r="G94" s="9"/>
      <c r="H94" s="9"/>
      <c r="I94" s="9"/>
      <c r="J94" s="11">
        <v>0</v>
      </c>
      <c r="K94" s="11">
        <v>0</v>
      </c>
      <c r="L94" s="11">
        <v>0</v>
      </c>
      <c r="M94" s="11">
        <v>0</v>
      </c>
      <c r="N94" s="4" t="s">
        <v>0</v>
      </c>
    </row>
    <row r="95" spans="1:14" ht="27" customHeight="1">
      <c r="A95" s="25"/>
      <c r="B95" s="55"/>
      <c r="C95" s="35"/>
      <c r="D95" s="5" t="s">
        <v>69</v>
      </c>
      <c r="E95" s="4" t="s">
        <v>0</v>
      </c>
      <c r="F95" s="4" t="s">
        <v>0</v>
      </c>
      <c r="G95" s="4"/>
      <c r="H95" s="4" t="s">
        <v>0</v>
      </c>
      <c r="I95" s="4" t="s">
        <v>0</v>
      </c>
      <c r="J95" s="9" t="s">
        <v>27</v>
      </c>
      <c r="K95" s="9" t="s">
        <v>27</v>
      </c>
      <c r="L95" s="9" t="s">
        <v>27</v>
      </c>
      <c r="M95" s="9" t="s">
        <v>27</v>
      </c>
      <c r="N95" s="4" t="s">
        <v>0</v>
      </c>
    </row>
    <row r="96" spans="1:14" ht="33" customHeight="1">
      <c r="A96" s="25"/>
      <c r="B96" s="55"/>
      <c r="C96" s="35"/>
      <c r="D96" s="14" t="s">
        <v>84</v>
      </c>
      <c r="E96" s="9">
        <v>901</v>
      </c>
      <c r="F96" s="13" t="s">
        <v>31</v>
      </c>
      <c r="G96" s="9">
        <v>1</v>
      </c>
      <c r="H96" s="9">
        <v>22</v>
      </c>
      <c r="I96" s="9" t="s">
        <v>46</v>
      </c>
      <c r="J96" s="11">
        <v>2007192</v>
      </c>
      <c r="K96" s="11">
        <v>7025172</v>
      </c>
      <c r="L96" s="11">
        <v>3010788</v>
      </c>
      <c r="M96" s="11">
        <v>3010788</v>
      </c>
      <c r="N96" s="4"/>
    </row>
    <row r="97" spans="1:14" ht="25.5" customHeight="1">
      <c r="A97" s="25"/>
      <c r="B97" s="55"/>
      <c r="C97" s="35"/>
      <c r="D97" s="5" t="s">
        <v>70</v>
      </c>
      <c r="E97" s="4" t="s">
        <v>0</v>
      </c>
      <c r="F97" s="4" t="s">
        <v>0</v>
      </c>
      <c r="G97" s="4"/>
      <c r="H97" s="4" t="s">
        <v>0</v>
      </c>
      <c r="I97" s="4" t="s">
        <v>0</v>
      </c>
      <c r="J97" s="9" t="s">
        <v>27</v>
      </c>
      <c r="K97" s="9" t="s">
        <v>27</v>
      </c>
      <c r="L97" s="9" t="s">
        <v>27</v>
      </c>
      <c r="M97" s="9" t="s">
        <v>27</v>
      </c>
      <c r="N97" s="4" t="s">
        <v>0</v>
      </c>
    </row>
    <row r="98" spans="1:14" ht="19.5" customHeight="1">
      <c r="A98" s="25"/>
      <c r="B98" s="56"/>
      <c r="C98" s="36"/>
      <c r="D98" s="6" t="s">
        <v>28</v>
      </c>
      <c r="E98" s="7" t="s">
        <v>0</v>
      </c>
      <c r="F98" s="7" t="s">
        <v>0</v>
      </c>
      <c r="G98" s="7" t="s">
        <v>0</v>
      </c>
      <c r="H98" s="7" t="s">
        <v>0</v>
      </c>
      <c r="I98" s="7" t="s">
        <v>0</v>
      </c>
      <c r="J98" s="12">
        <f>J96</f>
        <v>2007192</v>
      </c>
      <c r="K98" s="12">
        <f>K96</f>
        <v>7025172</v>
      </c>
      <c r="L98" s="12">
        <f>L96</f>
        <v>3010788</v>
      </c>
      <c r="M98" s="12">
        <f>M96</f>
        <v>3010788</v>
      </c>
      <c r="N98" s="4"/>
    </row>
    <row r="99" spans="1:14" ht="27.75" customHeight="1">
      <c r="A99" s="48"/>
      <c r="B99" s="65" t="s">
        <v>47</v>
      </c>
      <c r="C99" s="34" t="s">
        <v>32</v>
      </c>
      <c r="D99" s="19" t="s">
        <v>73</v>
      </c>
      <c r="E99" s="4"/>
      <c r="F99" s="4"/>
      <c r="G99" s="4"/>
      <c r="H99" s="4"/>
      <c r="I99" s="4"/>
      <c r="J99" s="11">
        <v>0</v>
      </c>
      <c r="K99" s="11">
        <v>0</v>
      </c>
      <c r="L99" s="11">
        <v>0</v>
      </c>
      <c r="M99" s="11">
        <v>0</v>
      </c>
      <c r="N99" s="4" t="s">
        <v>0</v>
      </c>
    </row>
    <row r="100" spans="1:14" ht="28.5" customHeight="1">
      <c r="A100" s="49"/>
      <c r="B100" s="66" t="s">
        <v>0</v>
      </c>
      <c r="C100" s="35"/>
      <c r="D100" s="5" t="s">
        <v>69</v>
      </c>
      <c r="E100" s="4">
        <v>901</v>
      </c>
      <c r="F100" s="10" t="s">
        <v>31</v>
      </c>
      <c r="G100" s="4">
        <v>1</v>
      </c>
      <c r="H100" s="4">
        <v>22</v>
      </c>
      <c r="I100" s="4">
        <v>52600</v>
      </c>
      <c r="J100" s="9">
        <v>69918.92</v>
      </c>
      <c r="K100" s="9">
        <v>108024.78</v>
      </c>
      <c r="L100" s="9">
        <v>112345.8</v>
      </c>
      <c r="M100" s="9">
        <v>116839.67999999999</v>
      </c>
      <c r="N100" s="4" t="s">
        <v>0</v>
      </c>
    </row>
    <row r="101" spans="1:14" ht="30.75" customHeight="1">
      <c r="A101" s="49"/>
      <c r="B101" s="66" t="s">
        <v>0</v>
      </c>
      <c r="C101" s="35"/>
      <c r="D101" s="14" t="s">
        <v>84</v>
      </c>
      <c r="E101" s="4" t="s">
        <v>0</v>
      </c>
      <c r="F101" s="4" t="s">
        <v>0</v>
      </c>
      <c r="G101" s="4" t="s">
        <v>0</v>
      </c>
      <c r="H101" s="4" t="s">
        <v>0</v>
      </c>
      <c r="I101" s="4" t="s">
        <v>0</v>
      </c>
      <c r="J101" s="9" t="s">
        <v>27</v>
      </c>
      <c r="K101" s="9" t="s">
        <v>27</v>
      </c>
      <c r="L101" s="9" t="s">
        <v>27</v>
      </c>
      <c r="M101" s="9" t="s">
        <v>27</v>
      </c>
      <c r="N101" s="4" t="s">
        <v>0</v>
      </c>
    </row>
    <row r="102" spans="1:14" ht="19.5" customHeight="1">
      <c r="A102" s="49"/>
      <c r="B102" s="66" t="s">
        <v>0</v>
      </c>
      <c r="C102" s="35"/>
      <c r="D102" s="5" t="s">
        <v>70</v>
      </c>
      <c r="E102" s="4" t="s">
        <v>0</v>
      </c>
      <c r="F102" s="4" t="s">
        <v>0</v>
      </c>
      <c r="G102" s="4" t="s">
        <v>0</v>
      </c>
      <c r="H102" s="4" t="s">
        <v>0</v>
      </c>
      <c r="I102" s="4" t="s">
        <v>0</v>
      </c>
      <c r="J102" s="9" t="s">
        <v>27</v>
      </c>
      <c r="K102" s="9" t="s">
        <v>27</v>
      </c>
      <c r="L102" s="9" t="s">
        <v>27</v>
      </c>
      <c r="M102" s="9" t="s">
        <v>27</v>
      </c>
      <c r="N102" s="4" t="s">
        <v>0</v>
      </c>
    </row>
    <row r="103" spans="1:14" ht="30.75" customHeight="1">
      <c r="A103" s="50"/>
      <c r="B103" s="61" t="s">
        <v>0</v>
      </c>
      <c r="C103" s="36"/>
      <c r="D103" s="6" t="s">
        <v>28</v>
      </c>
      <c r="E103" s="7" t="s">
        <v>0</v>
      </c>
      <c r="F103" s="7" t="s">
        <v>0</v>
      </c>
      <c r="G103" s="7" t="s">
        <v>0</v>
      </c>
      <c r="H103" s="7" t="s">
        <v>0</v>
      </c>
      <c r="I103" s="7" t="s">
        <v>0</v>
      </c>
      <c r="J103" s="15">
        <f>J100</f>
        <v>69918.92</v>
      </c>
      <c r="K103" s="15">
        <f>K100</f>
        <v>108024.78</v>
      </c>
      <c r="L103" s="15">
        <f>L100</f>
        <v>112345.8</v>
      </c>
      <c r="M103" s="15">
        <f>M100</f>
        <v>116839.67999999999</v>
      </c>
      <c r="N103" s="4" t="s">
        <v>0</v>
      </c>
    </row>
    <row r="104" spans="1:14" ht="25.5" customHeight="1">
      <c r="A104" s="48"/>
      <c r="B104" s="65" t="s">
        <v>48</v>
      </c>
      <c r="C104" s="34" t="s">
        <v>49</v>
      </c>
      <c r="D104" s="19" t="s">
        <v>73</v>
      </c>
      <c r="E104" s="9"/>
      <c r="F104" s="13"/>
      <c r="G104" s="9"/>
      <c r="H104" s="9"/>
      <c r="I104" s="9"/>
      <c r="J104" s="11">
        <v>0</v>
      </c>
      <c r="K104" s="11">
        <v>0</v>
      </c>
      <c r="L104" s="11">
        <v>0</v>
      </c>
      <c r="M104" s="11">
        <v>0</v>
      </c>
      <c r="N104" s="4" t="s">
        <v>0</v>
      </c>
    </row>
    <row r="105" spans="1:14" ht="25.5" customHeight="1">
      <c r="A105" s="49"/>
      <c r="B105" s="66" t="s">
        <v>0</v>
      </c>
      <c r="C105" s="35"/>
      <c r="D105" s="5" t="s">
        <v>69</v>
      </c>
      <c r="E105" s="4" t="s">
        <v>0</v>
      </c>
      <c r="F105" s="4" t="s">
        <v>0</v>
      </c>
      <c r="G105" s="4" t="s">
        <v>0</v>
      </c>
      <c r="H105" s="4" t="s">
        <v>0</v>
      </c>
      <c r="I105" s="4" t="s">
        <v>0</v>
      </c>
      <c r="J105" s="11" t="s">
        <v>27</v>
      </c>
      <c r="K105" s="11" t="s">
        <v>27</v>
      </c>
      <c r="L105" s="11" t="s">
        <v>27</v>
      </c>
      <c r="M105" s="11" t="s">
        <v>27</v>
      </c>
      <c r="N105" s="4" t="s">
        <v>0</v>
      </c>
    </row>
    <row r="106" spans="1:14" ht="34.5" customHeight="1">
      <c r="A106" s="49"/>
      <c r="B106" s="66" t="s">
        <v>0</v>
      </c>
      <c r="C106" s="35"/>
      <c r="D106" s="14" t="s">
        <v>84</v>
      </c>
      <c r="E106" s="9">
        <v>903</v>
      </c>
      <c r="F106" s="13" t="s">
        <v>31</v>
      </c>
      <c r="G106" s="9">
        <v>1</v>
      </c>
      <c r="H106" s="9">
        <v>23</v>
      </c>
      <c r="I106" s="9">
        <v>14780</v>
      </c>
      <c r="J106" s="11">
        <v>703873</v>
      </c>
      <c r="K106" s="11">
        <v>956417</v>
      </c>
      <c r="L106" s="11">
        <v>956417</v>
      </c>
      <c r="M106" s="11">
        <v>956417</v>
      </c>
      <c r="N106" s="4" t="s">
        <v>0</v>
      </c>
    </row>
    <row r="107" spans="1:14" ht="25.5" customHeight="1">
      <c r="A107" s="49"/>
      <c r="B107" s="66" t="s">
        <v>0</v>
      </c>
      <c r="C107" s="35"/>
      <c r="D107" s="5" t="s">
        <v>70</v>
      </c>
      <c r="E107" s="4" t="s">
        <v>0</v>
      </c>
      <c r="F107" s="4" t="s">
        <v>0</v>
      </c>
      <c r="G107" s="4" t="s">
        <v>0</v>
      </c>
      <c r="H107" s="4" t="s">
        <v>0</v>
      </c>
      <c r="I107" s="4" t="s">
        <v>0</v>
      </c>
      <c r="J107" s="11" t="s">
        <v>27</v>
      </c>
      <c r="K107" s="11" t="s">
        <v>27</v>
      </c>
      <c r="L107" s="11" t="s">
        <v>27</v>
      </c>
      <c r="M107" s="11" t="s">
        <v>27</v>
      </c>
      <c r="N107" s="4" t="s">
        <v>0</v>
      </c>
    </row>
    <row r="108" spans="1:14" ht="19.5" customHeight="1">
      <c r="A108" s="50"/>
      <c r="B108" s="61" t="s">
        <v>0</v>
      </c>
      <c r="C108" s="36"/>
      <c r="D108" s="6" t="s">
        <v>28</v>
      </c>
      <c r="E108" s="7" t="s">
        <v>0</v>
      </c>
      <c r="F108" s="7" t="s">
        <v>0</v>
      </c>
      <c r="G108" s="7" t="s">
        <v>0</v>
      </c>
      <c r="H108" s="7" t="s">
        <v>0</v>
      </c>
      <c r="I108" s="7" t="s">
        <v>0</v>
      </c>
      <c r="J108" s="12">
        <f>J106</f>
        <v>703873</v>
      </c>
      <c r="K108" s="12">
        <f>K106</f>
        <v>956417</v>
      </c>
      <c r="L108" s="12">
        <f>L106</f>
        <v>956417</v>
      </c>
      <c r="M108" s="12">
        <f>M106</f>
        <v>956417</v>
      </c>
      <c r="N108" s="4" t="s">
        <v>0</v>
      </c>
    </row>
    <row r="109" spans="1:14" ht="19.5" customHeight="1">
      <c r="A109" s="25"/>
      <c r="B109" s="24"/>
      <c r="C109" s="23"/>
      <c r="D109" s="26"/>
      <c r="E109" s="7"/>
      <c r="F109" s="7"/>
      <c r="G109" s="7"/>
      <c r="H109" s="7"/>
      <c r="I109" s="7"/>
      <c r="J109" s="16"/>
      <c r="K109" s="16"/>
      <c r="L109" s="16"/>
      <c r="M109" s="16"/>
      <c r="N109" s="4"/>
    </row>
    <row r="110" spans="1:14" ht="29.25" customHeight="1">
      <c r="A110" s="62">
        <v>2</v>
      </c>
      <c r="B110" s="57" t="s">
        <v>62</v>
      </c>
      <c r="C110" s="34" t="s">
        <v>32</v>
      </c>
      <c r="D110" s="19" t="s">
        <v>73</v>
      </c>
      <c r="E110" s="4"/>
      <c r="F110" s="4"/>
      <c r="G110" s="4"/>
      <c r="H110" s="4"/>
      <c r="I110" s="4"/>
      <c r="J110" s="11">
        <f>J119+J124</f>
        <v>2980345</v>
      </c>
      <c r="K110" s="11">
        <f>K119+K124</f>
        <v>3236402</v>
      </c>
      <c r="L110" s="11">
        <f>L119+L124</f>
        <v>2636402</v>
      </c>
      <c r="M110" s="11">
        <f>M119+M124</f>
        <v>2636402</v>
      </c>
      <c r="N110" s="4" t="s">
        <v>0</v>
      </c>
    </row>
    <row r="111" spans="1:14" ht="24" customHeight="1">
      <c r="A111" s="63"/>
      <c r="B111" s="58" t="s">
        <v>0</v>
      </c>
      <c r="C111" s="35"/>
      <c r="D111" s="5" t="s">
        <v>69</v>
      </c>
      <c r="E111" s="4" t="s">
        <v>0</v>
      </c>
      <c r="F111" s="4" t="s">
        <v>0</v>
      </c>
      <c r="G111" s="4" t="s">
        <v>0</v>
      </c>
      <c r="H111" s="4" t="s">
        <v>0</v>
      </c>
      <c r="I111" s="4" t="s">
        <v>0</v>
      </c>
      <c r="J111" s="9" t="s">
        <v>27</v>
      </c>
      <c r="K111" s="9" t="s">
        <v>27</v>
      </c>
      <c r="L111" s="9" t="s">
        <v>27</v>
      </c>
      <c r="M111" s="9" t="s">
        <v>27</v>
      </c>
      <c r="N111" s="4"/>
    </row>
    <row r="112" spans="1:14" ht="37.5" customHeight="1">
      <c r="A112" s="63"/>
      <c r="B112" s="58" t="s">
        <v>0</v>
      </c>
      <c r="C112" s="35"/>
      <c r="D112" s="14" t="s">
        <v>84</v>
      </c>
      <c r="E112" s="4" t="s">
        <v>0</v>
      </c>
      <c r="F112" s="4" t="s">
        <v>0</v>
      </c>
      <c r="G112" s="4"/>
      <c r="H112" s="4" t="s">
        <v>0</v>
      </c>
      <c r="I112" s="4" t="s">
        <v>0</v>
      </c>
      <c r="J112" s="11">
        <v>0</v>
      </c>
      <c r="K112" s="11">
        <v>0</v>
      </c>
      <c r="L112" s="11">
        <v>0</v>
      </c>
      <c r="M112" s="11">
        <v>0</v>
      </c>
      <c r="N112" s="4"/>
    </row>
    <row r="113" spans="1:14" ht="23.25" customHeight="1">
      <c r="A113" s="63"/>
      <c r="B113" s="58" t="s">
        <v>0</v>
      </c>
      <c r="C113" s="35"/>
      <c r="D113" s="5" t="s">
        <v>70</v>
      </c>
      <c r="E113" s="4" t="s">
        <v>0</v>
      </c>
      <c r="F113" s="4" t="s">
        <v>0</v>
      </c>
      <c r="G113" s="4" t="s">
        <v>0</v>
      </c>
      <c r="H113" s="4" t="s">
        <v>0</v>
      </c>
      <c r="I113" s="4" t="s">
        <v>0</v>
      </c>
      <c r="J113" s="9" t="s">
        <v>27</v>
      </c>
      <c r="K113" s="9" t="s">
        <v>27</v>
      </c>
      <c r="L113" s="9" t="s">
        <v>27</v>
      </c>
      <c r="M113" s="9" t="s">
        <v>27</v>
      </c>
      <c r="N113" s="4" t="s">
        <v>0</v>
      </c>
    </row>
    <row r="114" spans="1:14" ht="20.25" customHeight="1">
      <c r="A114" s="64"/>
      <c r="B114" s="56" t="s">
        <v>0</v>
      </c>
      <c r="C114" s="35"/>
      <c r="D114" s="6" t="s">
        <v>28</v>
      </c>
      <c r="E114" s="7" t="s">
        <v>0</v>
      </c>
      <c r="F114" s="7" t="s">
        <v>0</v>
      </c>
      <c r="G114" s="7" t="s">
        <v>0</v>
      </c>
      <c r="H114" s="7" t="s">
        <v>0</v>
      </c>
      <c r="I114" s="7" t="s">
        <v>0</v>
      </c>
      <c r="J114" s="16">
        <f>J110</f>
        <v>2980345</v>
      </c>
      <c r="K114" s="16">
        <f>K110</f>
        <v>3236402</v>
      </c>
      <c r="L114" s="16">
        <f>L110</f>
        <v>2636402</v>
      </c>
      <c r="M114" s="16">
        <f>M110</f>
        <v>2636402</v>
      </c>
      <c r="N114" s="4" t="s">
        <v>0</v>
      </c>
    </row>
    <row r="115" spans="1:14" ht="20.25" customHeight="1">
      <c r="A115" s="25"/>
      <c r="B115" s="85" t="s">
        <v>50</v>
      </c>
      <c r="C115" s="34" t="s">
        <v>32</v>
      </c>
      <c r="D115" s="19" t="s">
        <v>73</v>
      </c>
      <c r="E115" s="9">
        <v>901</v>
      </c>
      <c r="F115" s="13" t="s">
        <v>31</v>
      </c>
      <c r="G115" s="9">
        <v>2</v>
      </c>
      <c r="H115" s="9">
        <v>31</v>
      </c>
      <c r="I115" s="9">
        <v>80700</v>
      </c>
      <c r="J115" s="11">
        <v>2917345</v>
      </c>
      <c r="K115" s="11">
        <v>3046634</v>
      </c>
      <c r="L115" s="11">
        <v>2546634</v>
      </c>
      <c r="M115" s="11">
        <v>2546634</v>
      </c>
      <c r="N115" s="4" t="s">
        <v>0</v>
      </c>
    </row>
    <row r="116" spans="1:14" ht="25.5" customHeight="1">
      <c r="A116" s="25"/>
      <c r="B116" s="86"/>
      <c r="C116" s="35"/>
      <c r="D116" s="5" t="s">
        <v>69</v>
      </c>
      <c r="E116" s="4" t="s">
        <v>0</v>
      </c>
      <c r="F116" s="4" t="s">
        <v>0</v>
      </c>
      <c r="G116" s="4" t="s">
        <v>0</v>
      </c>
      <c r="H116" s="4" t="s">
        <v>0</v>
      </c>
      <c r="I116" s="4" t="s">
        <v>0</v>
      </c>
      <c r="J116" s="9" t="s">
        <v>27</v>
      </c>
      <c r="K116" s="9" t="s">
        <v>27</v>
      </c>
      <c r="L116" s="9" t="s">
        <v>27</v>
      </c>
      <c r="M116" s="9" t="s">
        <v>27</v>
      </c>
      <c r="N116" s="4" t="s">
        <v>0</v>
      </c>
    </row>
    <row r="117" spans="1:14" ht="30" customHeight="1">
      <c r="A117" s="25"/>
      <c r="B117" s="86"/>
      <c r="C117" s="35"/>
      <c r="D117" s="14" t="s">
        <v>84</v>
      </c>
      <c r="E117" s="9"/>
      <c r="F117" s="13"/>
      <c r="G117" s="9"/>
      <c r="H117" s="9"/>
      <c r="I117" s="9"/>
      <c r="J117" s="11">
        <v>0</v>
      </c>
      <c r="K117" s="11">
        <v>0</v>
      </c>
      <c r="L117" s="11">
        <v>0</v>
      </c>
      <c r="M117" s="11">
        <v>0</v>
      </c>
      <c r="N117" s="4" t="s">
        <v>0</v>
      </c>
    </row>
    <row r="118" spans="1:14" ht="20.25" customHeight="1">
      <c r="A118" s="25"/>
      <c r="B118" s="86"/>
      <c r="C118" s="35"/>
      <c r="D118" s="5" t="s">
        <v>70</v>
      </c>
      <c r="E118" s="4" t="s">
        <v>0</v>
      </c>
      <c r="F118" s="4" t="s">
        <v>0</v>
      </c>
      <c r="G118" s="4" t="s">
        <v>0</v>
      </c>
      <c r="H118" s="4" t="s">
        <v>0</v>
      </c>
      <c r="I118" s="4" t="s">
        <v>0</v>
      </c>
      <c r="J118" s="9" t="s">
        <v>27</v>
      </c>
      <c r="K118" s="9" t="s">
        <v>27</v>
      </c>
      <c r="L118" s="9" t="s">
        <v>27</v>
      </c>
      <c r="M118" s="9" t="s">
        <v>27</v>
      </c>
      <c r="N118" s="4" t="s">
        <v>0</v>
      </c>
    </row>
    <row r="119" spans="1:14" ht="20.25" customHeight="1">
      <c r="A119" s="25"/>
      <c r="B119" s="87"/>
      <c r="C119" s="36"/>
      <c r="D119" s="6" t="s">
        <v>28</v>
      </c>
      <c r="E119" s="7" t="s">
        <v>0</v>
      </c>
      <c r="F119" s="7" t="s">
        <v>0</v>
      </c>
      <c r="G119" s="7" t="s">
        <v>0</v>
      </c>
      <c r="H119" s="7" t="s">
        <v>0</v>
      </c>
      <c r="I119" s="7" t="s">
        <v>0</v>
      </c>
      <c r="J119" s="12">
        <f>J115</f>
        <v>2917345</v>
      </c>
      <c r="K119" s="12">
        <f>K115</f>
        <v>3046634</v>
      </c>
      <c r="L119" s="12">
        <f>L115</f>
        <v>2546634</v>
      </c>
      <c r="M119" s="12">
        <f>M115</f>
        <v>2546634</v>
      </c>
      <c r="N119" s="4"/>
    </row>
    <row r="120" spans="1:14" ht="25.5" customHeight="1">
      <c r="A120" s="25"/>
      <c r="B120" s="54" t="s">
        <v>81</v>
      </c>
      <c r="C120" s="34" t="s">
        <v>32</v>
      </c>
      <c r="D120" s="19" t="s">
        <v>73</v>
      </c>
      <c r="E120" s="9">
        <v>901</v>
      </c>
      <c r="F120" s="13" t="s">
        <v>31</v>
      </c>
      <c r="G120" s="9">
        <v>2</v>
      </c>
      <c r="H120" s="9">
        <v>31</v>
      </c>
      <c r="I120" s="9">
        <v>81200</v>
      </c>
      <c r="J120" s="11">
        <v>63000</v>
      </c>
      <c r="K120" s="11">
        <v>189768</v>
      </c>
      <c r="L120" s="11">
        <v>89768</v>
      </c>
      <c r="M120" s="11">
        <v>89768</v>
      </c>
      <c r="N120" s="4"/>
    </row>
    <row r="121" spans="1:14" ht="27" customHeight="1">
      <c r="A121" s="25"/>
      <c r="B121" s="58" t="s">
        <v>0</v>
      </c>
      <c r="C121" s="35"/>
      <c r="D121" s="5" t="s">
        <v>69</v>
      </c>
      <c r="E121" s="4" t="s">
        <v>0</v>
      </c>
      <c r="F121" s="4" t="s">
        <v>0</v>
      </c>
      <c r="G121" s="4" t="s">
        <v>0</v>
      </c>
      <c r="H121" s="4" t="s">
        <v>0</v>
      </c>
      <c r="I121" s="4" t="s">
        <v>0</v>
      </c>
      <c r="J121" s="9" t="s">
        <v>27</v>
      </c>
      <c r="K121" s="9" t="s">
        <v>27</v>
      </c>
      <c r="L121" s="9" t="s">
        <v>27</v>
      </c>
      <c r="M121" s="9" t="s">
        <v>27</v>
      </c>
      <c r="N121" s="4"/>
    </row>
    <row r="122" spans="1:14" ht="30" customHeight="1">
      <c r="A122" s="25"/>
      <c r="B122" s="58" t="s">
        <v>0</v>
      </c>
      <c r="C122" s="35"/>
      <c r="D122" s="14" t="s">
        <v>84</v>
      </c>
      <c r="E122" s="9"/>
      <c r="F122" s="13"/>
      <c r="G122" s="9"/>
      <c r="H122" s="9"/>
      <c r="I122" s="9"/>
      <c r="J122" s="11">
        <v>0</v>
      </c>
      <c r="K122" s="11">
        <v>0</v>
      </c>
      <c r="L122" s="11">
        <v>0</v>
      </c>
      <c r="M122" s="11">
        <v>0</v>
      </c>
      <c r="N122" s="4"/>
    </row>
    <row r="123" spans="1:14" ht="26.25" customHeight="1">
      <c r="A123" s="25"/>
      <c r="B123" s="58" t="s">
        <v>0</v>
      </c>
      <c r="C123" s="35"/>
      <c r="D123" s="5" t="s">
        <v>70</v>
      </c>
      <c r="E123" s="4" t="s">
        <v>0</v>
      </c>
      <c r="F123" s="4" t="s">
        <v>0</v>
      </c>
      <c r="G123" s="4" t="s">
        <v>0</v>
      </c>
      <c r="H123" s="4" t="s">
        <v>0</v>
      </c>
      <c r="I123" s="4" t="s">
        <v>0</v>
      </c>
      <c r="J123" s="9" t="s">
        <v>27</v>
      </c>
      <c r="K123" s="9" t="s">
        <v>27</v>
      </c>
      <c r="L123" s="9" t="s">
        <v>27</v>
      </c>
      <c r="M123" s="9" t="s">
        <v>27</v>
      </c>
      <c r="N123" s="4"/>
    </row>
    <row r="124" spans="1:14" ht="20.25" customHeight="1">
      <c r="A124" s="25"/>
      <c r="B124" s="56" t="s">
        <v>0</v>
      </c>
      <c r="C124" s="36"/>
      <c r="D124" s="6" t="s">
        <v>28</v>
      </c>
      <c r="E124" s="7" t="s">
        <v>0</v>
      </c>
      <c r="F124" s="7" t="s">
        <v>0</v>
      </c>
      <c r="G124" s="7" t="s">
        <v>0</v>
      </c>
      <c r="H124" s="7" t="s">
        <v>0</v>
      </c>
      <c r="I124" s="7" t="s">
        <v>0</v>
      </c>
      <c r="J124" s="12">
        <f>J120</f>
        <v>63000</v>
      </c>
      <c r="K124" s="12">
        <f>K120</f>
        <v>189768</v>
      </c>
      <c r="L124" s="12">
        <f>L120</f>
        <v>89768</v>
      </c>
      <c r="M124" s="12">
        <f>M120</f>
        <v>89768</v>
      </c>
      <c r="N124" s="4"/>
    </row>
    <row r="125" spans="1:14" ht="22.5" customHeight="1">
      <c r="A125" s="62">
        <v>3</v>
      </c>
      <c r="B125" s="57" t="s">
        <v>63</v>
      </c>
      <c r="C125" s="34" t="s">
        <v>54</v>
      </c>
      <c r="D125" s="19" t="s">
        <v>73</v>
      </c>
      <c r="E125" s="9"/>
      <c r="F125" s="9"/>
      <c r="G125" s="9"/>
      <c r="H125" s="9"/>
      <c r="I125" s="9"/>
      <c r="J125" s="11">
        <v>71089.2</v>
      </c>
      <c r="K125" s="11">
        <f>K139</f>
        <v>80000</v>
      </c>
      <c r="L125" s="11">
        <f>L139</f>
        <v>80000</v>
      </c>
      <c r="M125" s="11">
        <f>M139</f>
        <v>80000</v>
      </c>
      <c r="N125" s="4" t="s">
        <v>0</v>
      </c>
    </row>
    <row r="126" spans="1:14" ht="29.25" customHeight="1">
      <c r="A126" s="63"/>
      <c r="B126" s="58" t="s">
        <v>0</v>
      </c>
      <c r="C126" s="35"/>
      <c r="D126" s="5" t="s">
        <v>69</v>
      </c>
      <c r="E126" s="4" t="s">
        <v>0</v>
      </c>
      <c r="F126" s="4" t="s">
        <v>0</v>
      </c>
      <c r="G126" s="4" t="s">
        <v>0</v>
      </c>
      <c r="H126" s="4" t="s">
        <v>0</v>
      </c>
      <c r="I126" s="4" t="s">
        <v>0</v>
      </c>
      <c r="J126" s="9" t="s">
        <v>27</v>
      </c>
      <c r="K126" s="9" t="s">
        <v>27</v>
      </c>
      <c r="L126" s="9" t="s">
        <v>27</v>
      </c>
      <c r="M126" s="9" t="s">
        <v>27</v>
      </c>
      <c r="N126" s="4" t="s">
        <v>0</v>
      </c>
    </row>
    <row r="127" spans="1:14" ht="31.5" customHeight="1">
      <c r="A127" s="63"/>
      <c r="B127" s="58" t="s">
        <v>0</v>
      </c>
      <c r="C127" s="35"/>
      <c r="D127" s="14" t="s">
        <v>84</v>
      </c>
      <c r="E127" s="4" t="s">
        <v>0</v>
      </c>
      <c r="F127" s="4" t="s">
        <v>0</v>
      </c>
      <c r="G127" s="4"/>
      <c r="H127" s="4" t="s">
        <v>0</v>
      </c>
      <c r="I127" s="4" t="s">
        <v>0</v>
      </c>
      <c r="J127" s="11">
        <f>J132</f>
        <v>163029</v>
      </c>
      <c r="K127" s="11">
        <f>K134</f>
        <v>216926</v>
      </c>
      <c r="L127" s="11">
        <f>L134</f>
        <v>216926</v>
      </c>
      <c r="M127" s="11">
        <f>M134</f>
        <v>216926</v>
      </c>
      <c r="N127" s="4" t="s">
        <v>0</v>
      </c>
    </row>
    <row r="128" spans="1:14" ht="26.25" customHeight="1">
      <c r="A128" s="63"/>
      <c r="B128" s="58" t="s">
        <v>0</v>
      </c>
      <c r="C128" s="35"/>
      <c r="D128" s="5" t="s">
        <v>70</v>
      </c>
      <c r="E128" s="4" t="s">
        <v>0</v>
      </c>
      <c r="F128" s="4" t="s">
        <v>0</v>
      </c>
      <c r="G128" s="4" t="s">
        <v>0</v>
      </c>
      <c r="H128" s="4" t="s">
        <v>0</v>
      </c>
      <c r="I128" s="4" t="s">
        <v>0</v>
      </c>
      <c r="J128" s="9" t="s">
        <v>27</v>
      </c>
      <c r="K128" s="9" t="s">
        <v>27</v>
      </c>
      <c r="L128" s="9" t="s">
        <v>27</v>
      </c>
      <c r="M128" s="9">
        <v>0</v>
      </c>
      <c r="N128" s="4" t="s">
        <v>0</v>
      </c>
    </row>
    <row r="129" spans="1:14" ht="23.25" customHeight="1">
      <c r="A129" s="64"/>
      <c r="B129" s="56" t="s">
        <v>0</v>
      </c>
      <c r="C129" s="36"/>
      <c r="D129" s="6" t="s">
        <v>28</v>
      </c>
      <c r="E129" s="7" t="s">
        <v>0</v>
      </c>
      <c r="F129" s="7" t="s">
        <v>0</v>
      </c>
      <c r="G129" s="7" t="s">
        <v>0</v>
      </c>
      <c r="H129" s="7" t="s">
        <v>0</v>
      </c>
      <c r="I129" s="7" t="s">
        <v>0</v>
      </c>
      <c r="J129" s="12">
        <f>J125+J127</f>
        <v>234118.2</v>
      </c>
      <c r="K129" s="12">
        <f>K125+K127</f>
        <v>296926</v>
      </c>
      <c r="L129" s="12">
        <f>L125+L127</f>
        <v>296926</v>
      </c>
      <c r="M129" s="12">
        <f>M125+M127</f>
        <v>296926</v>
      </c>
      <c r="N129" s="4" t="s">
        <v>0</v>
      </c>
    </row>
    <row r="130" spans="1:14" ht="23.25" customHeight="1">
      <c r="A130" s="25"/>
      <c r="B130" s="67" t="s">
        <v>51</v>
      </c>
      <c r="C130" s="34" t="s">
        <v>53</v>
      </c>
      <c r="D130" s="19" t="s">
        <v>73</v>
      </c>
      <c r="E130" s="9"/>
      <c r="F130" s="13"/>
      <c r="G130" s="9"/>
      <c r="H130" s="9"/>
      <c r="I130" s="9"/>
      <c r="J130" s="11">
        <v>0</v>
      </c>
      <c r="K130" s="11">
        <v>0</v>
      </c>
      <c r="L130" s="11">
        <v>0</v>
      </c>
      <c r="M130" s="11">
        <v>0</v>
      </c>
      <c r="N130" s="4" t="s">
        <v>0</v>
      </c>
    </row>
    <row r="131" spans="1:14" ht="23.25" customHeight="1">
      <c r="A131" s="25"/>
      <c r="B131" s="68"/>
      <c r="C131" s="35"/>
      <c r="D131" s="5" t="s">
        <v>69</v>
      </c>
      <c r="E131" s="4" t="s">
        <v>0</v>
      </c>
      <c r="F131" s="4" t="s">
        <v>0</v>
      </c>
      <c r="G131" s="4" t="s">
        <v>0</v>
      </c>
      <c r="H131" s="4" t="s">
        <v>0</v>
      </c>
      <c r="I131" s="4" t="s">
        <v>0</v>
      </c>
      <c r="J131" s="9" t="s">
        <v>27</v>
      </c>
      <c r="K131" s="9" t="s">
        <v>27</v>
      </c>
      <c r="L131" s="9" t="s">
        <v>27</v>
      </c>
      <c r="M131" s="9" t="s">
        <v>27</v>
      </c>
      <c r="N131" s="4" t="s">
        <v>0</v>
      </c>
    </row>
    <row r="132" spans="1:14" ht="31.5" customHeight="1">
      <c r="A132" s="25"/>
      <c r="B132" s="68"/>
      <c r="C132" s="35"/>
      <c r="D132" s="14" t="s">
        <v>84</v>
      </c>
      <c r="E132" s="9">
        <v>901</v>
      </c>
      <c r="F132" s="13" t="s">
        <v>31</v>
      </c>
      <c r="G132" s="9">
        <v>3</v>
      </c>
      <c r="H132" s="9">
        <v>41</v>
      </c>
      <c r="I132" s="9">
        <v>17900</v>
      </c>
      <c r="J132" s="11">
        <v>163029</v>
      </c>
      <c r="K132" s="11">
        <v>216926</v>
      </c>
      <c r="L132" s="11">
        <v>216926</v>
      </c>
      <c r="M132" s="11">
        <v>216926</v>
      </c>
      <c r="N132" s="4" t="s">
        <v>0</v>
      </c>
    </row>
    <row r="133" spans="1:14" ht="23.25" customHeight="1">
      <c r="A133" s="25"/>
      <c r="B133" s="68"/>
      <c r="C133" s="35"/>
      <c r="D133" s="5" t="s">
        <v>70</v>
      </c>
      <c r="E133" s="4" t="s">
        <v>0</v>
      </c>
      <c r="F133" s="4" t="s">
        <v>0</v>
      </c>
      <c r="G133" s="4" t="s">
        <v>0</v>
      </c>
      <c r="H133" s="4" t="s">
        <v>0</v>
      </c>
      <c r="I133" s="4" t="s">
        <v>0</v>
      </c>
      <c r="J133" s="9" t="s">
        <v>27</v>
      </c>
      <c r="K133" s="9" t="s">
        <v>27</v>
      </c>
      <c r="L133" s="9" t="s">
        <v>27</v>
      </c>
      <c r="M133" s="9" t="s">
        <v>27</v>
      </c>
      <c r="N133" s="4"/>
    </row>
    <row r="134" spans="1:14" ht="23.25" customHeight="1">
      <c r="A134" s="25"/>
      <c r="B134" s="69"/>
      <c r="C134" s="36"/>
      <c r="D134" s="6" t="s">
        <v>28</v>
      </c>
      <c r="E134" s="7" t="s">
        <v>0</v>
      </c>
      <c r="F134" s="7" t="s">
        <v>0</v>
      </c>
      <c r="G134" s="7" t="s">
        <v>0</v>
      </c>
      <c r="H134" s="7" t="s">
        <v>0</v>
      </c>
      <c r="I134" s="7" t="s">
        <v>0</v>
      </c>
      <c r="J134" s="12">
        <f>J132</f>
        <v>163029</v>
      </c>
      <c r="K134" s="12">
        <f>K132</f>
        <v>216926</v>
      </c>
      <c r="L134" s="12">
        <f>L132</f>
        <v>216926</v>
      </c>
      <c r="M134" s="12">
        <f>M132</f>
        <v>216926</v>
      </c>
      <c r="N134" s="4" t="s">
        <v>0</v>
      </c>
    </row>
    <row r="135" spans="1:14" ht="23.25" customHeight="1">
      <c r="A135" s="25"/>
      <c r="B135" s="54" t="s">
        <v>52</v>
      </c>
      <c r="C135" s="34" t="s">
        <v>49</v>
      </c>
      <c r="D135" s="19" t="s">
        <v>73</v>
      </c>
      <c r="E135" s="9">
        <v>903</v>
      </c>
      <c r="F135" s="13" t="s">
        <v>31</v>
      </c>
      <c r="G135" s="9">
        <v>3</v>
      </c>
      <c r="H135" s="9">
        <v>41</v>
      </c>
      <c r="I135" s="9">
        <v>82370</v>
      </c>
      <c r="J135" s="11">
        <v>71089.2</v>
      </c>
      <c r="K135" s="11">
        <v>80000</v>
      </c>
      <c r="L135" s="11">
        <v>80000</v>
      </c>
      <c r="M135" s="11">
        <v>80000</v>
      </c>
      <c r="N135" s="4" t="s">
        <v>0</v>
      </c>
    </row>
    <row r="136" spans="1:14" ht="23.25" customHeight="1">
      <c r="A136" s="25"/>
      <c r="B136" s="55"/>
      <c r="C136" s="35"/>
      <c r="D136" s="5" t="s">
        <v>69</v>
      </c>
      <c r="E136" s="4" t="s">
        <v>0</v>
      </c>
      <c r="F136" s="4" t="s">
        <v>0</v>
      </c>
      <c r="G136" s="4" t="s">
        <v>0</v>
      </c>
      <c r="H136" s="4" t="s">
        <v>0</v>
      </c>
      <c r="I136" s="4" t="s">
        <v>0</v>
      </c>
      <c r="J136" s="9" t="s">
        <v>27</v>
      </c>
      <c r="K136" s="9" t="s">
        <v>27</v>
      </c>
      <c r="L136" s="9" t="s">
        <v>27</v>
      </c>
      <c r="M136" s="9" t="s">
        <v>27</v>
      </c>
      <c r="N136" s="4" t="s">
        <v>0</v>
      </c>
    </row>
    <row r="137" spans="1:14" ht="31.5" customHeight="1">
      <c r="A137" s="25"/>
      <c r="B137" s="55"/>
      <c r="C137" s="35"/>
      <c r="D137" s="14" t="s">
        <v>84</v>
      </c>
      <c r="E137" s="9"/>
      <c r="F137" s="13"/>
      <c r="G137" s="9"/>
      <c r="H137" s="9"/>
      <c r="I137" s="9"/>
      <c r="J137" s="11">
        <v>0</v>
      </c>
      <c r="K137" s="11">
        <v>0</v>
      </c>
      <c r="L137" s="11">
        <v>0</v>
      </c>
      <c r="M137" s="11">
        <v>0</v>
      </c>
      <c r="N137" s="4" t="s">
        <v>0</v>
      </c>
    </row>
    <row r="138" spans="1:14" ht="23.25" customHeight="1">
      <c r="A138" s="25"/>
      <c r="B138" s="55"/>
      <c r="C138" s="35"/>
      <c r="D138" s="5" t="s">
        <v>70</v>
      </c>
      <c r="E138" s="4" t="s">
        <v>0</v>
      </c>
      <c r="F138" s="4" t="s">
        <v>0</v>
      </c>
      <c r="G138" s="4" t="s">
        <v>0</v>
      </c>
      <c r="H138" s="4" t="s">
        <v>0</v>
      </c>
      <c r="I138" s="4" t="s">
        <v>0</v>
      </c>
      <c r="J138" s="9" t="s">
        <v>27</v>
      </c>
      <c r="K138" s="9" t="s">
        <v>27</v>
      </c>
      <c r="L138" s="9" t="s">
        <v>27</v>
      </c>
      <c r="M138" s="9" t="s">
        <v>27</v>
      </c>
      <c r="N138" s="4" t="s">
        <v>0</v>
      </c>
    </row>
    <row r="139" spans="1:14" ht="23.25" customHeight="1">
      <c r="A139" s="25"/>
      <c r="B139" s="56"/>
      <c r="C139" s="36"/>
      <c r="D139" s="6" t="s">
        <v>28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12">
        <f>J135+J137</f>
        <v>71089.2</v>
      </c>
      <c r="K139" s="12">
        <f>K135</f>
        <v>80000</v>
      </c>
      <c r="L139" s="12">
        <f>L135</f>
        <v>80000</v>
      </c>
      <c r="M139" s="12">
        <f>M135</f>
        <v>80000</v>
      </c>
      <c r="N139" s="4" t="s">
        <v>0</v>
      </c>
    </row>
    <row r="140" spans="1:14" ht="33" customHeight="1">
      <c r="A140" s="62">
        <v>4</v>
      </c>
      <c r="B140" s="57" t="s">
        <v>64</v>
      </c>
      <c r="C140" s="34" t="s">
        <v>32</v>
      </c>
      <c r="D140" s="20" t="s">
        <v>74</v>
      </c>
      <c r="E140" s="4"/>
      <c r="F140" s="4"/>
      <c r="G140" s="4"/>
      <c r="H140" s="4"/>
      <c r="I140" s="4"/>
      <c r="J140" s="11">
        <f>J149</f>
        <v>10000</v>
      </c>
      <c r="K140" s="11">
        <f>K149</f>
        <v>10000</v>
      </c>
      <c r="L140" s="11">
        <f>L149</f>
        <v>10000</v>
      </c>
      <c r="M140" s="11">
        <f>M149</f>
        <v>10000</v>
      </c>
      <c r="N140" s="4" t="s">
        <v>0</v>
      </c>
    </row>
    <row r="141" spans="1:14" ht="27.75" customHeight="1">
      <c r="A141" s="63"/>
      <c r="B141" s="58" t="s">
        <v>0</v>
      </c>
      <c r="C141" s="35"/>
      <c r="D141" s="5" t="s">
        <v>69</v>
      </c>
      <c r="E141" s="4" t="s">
        <v>0</v>
      </c>
      <c r="F141" s="4" t="s">
        <v>0</v>
      </c>
      <c r="G141" s="4" t="s">
        <v>0</v>
      </c>
      <c r="H141" s="4" t="s">
        <v>0</v>
      </c>
      <c r="I141" s="4" t="s">
        <v>0</v>
      </c>
      <c r="J141" s="9" t="s">
        <v>27</v>
      </c>
      <c r="K141" s="9" t="s">
        <v>27</v>
      </c>
      <c r="L141" s="9" t="s">
        <v>27</v>
      </c>
      <c r="M141" s="9" t="s">
        <v>27</v>
      </c>
      <c r="N141" s="4" t="s">
        <v>0</v>
      </c>
    </row>
    <row r="142" spans="1:14" ht="30.75" customHeight="1">
      <c r="A142" s="63"/>
      <c r="B142" s="58" t="s">
        <v>0</v>
      </c>
      <c r="C142" s="35"/>
      <c r="D142" s="14" t="s">
        <v>84</v>
      </c>
      <c r="E142" s="4" t="s">
        <v>0</v>
      </c>
      <c r="F142" s="4" t="s">
        <v>0</v>
      </c>
      <c r="G142" s="4" t="s">
        <v>0</v>
      </c>
      <c r="H142" s="4" t="s">
        <v>0</v>
      </c>
      <c r="I142" s="4" t="s">
        <v>0</v>
      </c>
      <c r="J142" s="9" t="s">
        <v>27</v>
      </c>
      <c r="K142" s="9" t="s">
        <v>27</v>
      </c>
      <c r="L142" s="9" t="s">
        <v>27</v>
      </c>
      <c r="M142" s="9" t="s">
        <v>27</v>
      </c>
      <c r="N142" s="4" t="s">
        <v>0</v>
      </c>
    </row>
    <row r="143" spans="1:14" ht="24" customHeight="1">
      <c r="A143" s="63"/>
      <c r="B143" s="58" t="s">
        <v>0</v>
      </c>
      <c r="C143" s="35"/>
      <c r="D143" s="5" t="s">
        <v>70</v>
      </c>
      <c r="E143" s="4" t="s">
        <v>0</v>
      </c>
      <c r="F143" s="4" t="s">
        <v>0</v>
      </c>
      <c r="G143" s="4" t="s">
        <v>0</v>
      </c>
      <c r="H143" s="4" t="s">
        <v>0</v>
      </c>
      <c r="I143" s="4" t="s">
        <v>0</v>
      </c>
      <c r="J143" s="9" t="s">
        <v>27</v>
      </c>
      <c r="K143" s="9" t="s">
        <v>27</v>
      </c>
      <c r="L143" s="9" t="s">
        <v>27</v>
      </c>
      <c r="M143" s="9" t="s">
        <v>27</v>
      </c>
      <c r="N143" s="4"/>
    </row>
    <row r="144" spans="1:14" ht="22.5" customHeight="1">
      <c r="A144" s="64"/>
      <c r="B144" s="56" t="s">
        <v>0</v>
      </c>
      <c r="C144" s="35"/>
      <c r="D144" s="6" t="s">
        <v>28</v>
      </c>
      <c r="E144" s="7" t="s">
        <v>0</v>
      </c>
      <c r="F144" s="7" t="s">
        <v>0</v>
      </c>
      <c r="G144" s="7" t="s">
        <v>0</v>
      </c>
      <c r="H144" s="7" t="s">
        <v>0</v>
      </c>
      <c r="I144" s="7" t="s">
        <v>0</v>
      </c>
      <c r="J144" s="12">
        <f>J140</f>
        <v>10000</v>
      </c>
      <c r="K144" s="12">
        <f>K140</f>
        <v>10000</v>
      </c>
      <c r="L144" s="12">
        <f>L140</f>
        <v>10000</v>
      </c>
      <c r="M144" s="12">
        <f>M140</f>
        <v>10000</v>
      </c>
      <c r="N144" s="4" t="s">
        <v>0</v>
      </c>
    </row>
    <row r="145" spans="1:14" ht="22.5" customHeight="1">
      <c r="A145" s="25"/>
      <c r="B145" s="67" t="s">
        <v>75</v>
      </c>
      <c r="C145" s="34" t="s">
        <v>32</v>
      </c>
      <c r="D145" s="19" t="s">
        <v>73</v>
      </c>
      <c r="E145" s="9">
        <v>901</v>
      </c>
      <c r="F145" s="13" t="s">
        <v>31</v>
      </c>
      <c r="G145" s="9">
        <v>5</v>
      </c>
      <c r="H145" s="9">
        <v>61</v>
      </c>
      <c r="I145" s="9">
        <v>82470</v>
      </c>
      <c r="J145" s="11">
        <v>10000</v>
      </c>
      <c r="K145" s="11">
        <v>10000</v>
      </c>
      <c r="L145" s="11">
        <v>10000</v>
      </c>
      <c r="M145" s="11">
        <v>10000</v>
      </c>
      <c r="N145" s="4" t="s">
        <v>0</v>
      </c>
    </row>
    <row r="146" spans="1:14" ht="22.5" customHeight="1">
      <c r="A146" s="25"/>
      <c r="B146" s="68"/>
      <c r="C146" s="35"/>
      <c r="D146" s="5" t="s">
        <v>69</v>
      </c>
      <c r="E146" s="4" t="s">
        <v>0</v>
      </c>
      <c r="F146" s="4" t="s">
        <v>0</v>
      </c>
      <c r="G146" s="4" t="s">
        <v>0</v>
      </c>
      <c r="H146" s="4" t="s">
        <v>0</v>
      </c>
      <c r="I146" s="4" t="s">
        <v>0</v>
      </c>
      <c r="J146" s="9" t="s">
        <v>27</v>
      </c>
      <c r="K146" s="9" t="s">
        <v>27</v>
      </c>
      <c r="L146" s="9" t="s">
        <v>27</v>
      </c>
      <c r="M146" s="9" t="s">
        <v>27</v>
      </c>
      <c r="N146" s="4" t="s">
        <v>0</v>
      </c>
    </row>
    <row r="147" spans="1:14" ht="33.75" customHeight="1">
      <c r="A147" s="25"/>
      <c r="B147" s="68"/>
      <c r="C147" s="35"/>
      <c r="D147" s="14" t="s">
        <v>84</v>
      </c>
      <c r="E147" s="9"/>
      <c r="F147" s="13"/>
      <c r="G147" s="9"/>
      <c r="H147" s="9"/>
      <c r="I147" s="9"/>
      <c r="J147" s="11">
        <v>0</v>
      </c>
      <c r="K147" s="11">
        <v>0</v>
      </c>
      <c r="L147" s="9" t="s">
        <v>27</v>
      </c>
      <c r="M147" s="9" t="s">
        <v>27</v>
      </c>
      <c r="N147" s="4" t="s">
        <v>0</v>
      </c>
    </row>
    <row r="148" spans="1:14" ht="22.5" customHeight="1">
      <c r="A148" s="25"/>
      <c r="B148" s="68"/>
      <c r="C148" s="35"/>
      <c r="D148" s="5" t="s">
        <v>70</v>
      </c>
      <c r="E148" s="4" t="s">
        <v>0</v>
      </c>
      <c r="F148" s="4" t="s">
        <v>0</v>
      </c>
      <c r="G148" s="4" t="s">
        <v>0</v>
      </c>
      <c r="H148" s="4" t="s">
        <v>0</v>
      </c>
      <c r="I148" s="4" t="s">
        <v>0</v>
      </c>
      <c r="J148" s="9" t="s">
        <v>27</v>
      </c>
      <c r="K148" s="9" t="s">
        <v>27</v>
      </c>
      <c r="L148" s="9" t="s">
        <v>27</v>
      </c>
      <c r="M148" s="9" t="s">
        <v>27</v>
      </c>
      <c r="N148" s="4" t="s">
        <v>0</v>
      </c>
    </row>
    <row r="149" spans="1:14" ht="22.5" customHeight="1">
      <c r="A149" s="25"/>
      <c r="B149" s="69"/>
      <c r="C149" s="36"/>
      <c r="D149" s="6" t="s">
        <v>28</v>
      </c>
      <c r="E149" s="7" t="s">
        <v>0</v>
      </c>
      <c r="F149" s="7" t="s">
        <v>0</v>
      </c>
      <c r="G149" s="7" t="s">
        <v>0</v>
      </c>
      <c r="H149" s="7" t="s">
        <v>0</v>
      </c>
      <c r="I149" s="7" t="s">
        <v>0</v>
      </c>
      <c r="J149" s="12">
        <f>J145</f>
        <v>10000</v>
      </c>
      <c r="K149" s="12">
        <f>K145</f>
        <v>10000</v>
      </c>
      <c r="L149" s="12">
        <f>L145</f>
        <v>10000</v>
      </c>
      <c r="M149" s="12">
        <f>M145</f>
        <v>10000</v>
      </c>
      <c r="N149" s="4" t="s">
        <v>0</v>
      </c>
    </row>
    <row r="150" spans="1:14" ht="24.75" customHeight="1">
      <c r="A150" s="62">
        <v>5</v>
      </c>
      <c r="B150" s="57" t="s">
        <v>66</v>
      </c>
      <c r="C150" s="34" t="s">
        <v>32</v>
      </c>
      <c r="D150" s="20" t="s">
        <v>74</v>
      </c>
      <c r="E150" s="4"/>
      <c r="F150" s="4"/>
      <c r="G150" s="4"/>
      <c r="H150" s="4"/>
      <c r="I150" s="4"/>
      <c r="J150" s="11">
        <f>J159+J164</f>
        <v>3210069</v>
      </c>
      <c r="K150" s="11">
        <f>K159+K164</f>
        <v>3840380</v>
      </c>
      <c r="L150" s="11">
        <f>L159+L164</f>
        <v>3095280</v>
      </c>
      <c r="M150" s="11">
        <f>M159+M164</f>
        <v>3095280</v>
      </c>
      <c r="N150" s="4" t="s">
        <v>0</v>
      </c>
    </row>
    <row r="151" spans="1:14" ht="25.5" customHeight="1">
      <c r="A151" s="63"/>
      <c r="B151" s="58" t="s">
        <v>0</v>
      </c>
      <c r="C151" s="35"/>
      <c r="D151" s="5" t="s">
        <v>69</v>
      </c>
      <c r="E151" s="4" t="s">
        <v>0</v>
      </c>
      <c r="F151" s="4" t="s">
        <v>0</v>
      </c>
      <c r="G151" s="4" t="s">
        <v>0</v>
      </c>
      <c r="H151" s="4" t="s">
        <v>0</v>
      </c>
      <c r="I151" s="4" t="s">
        <v>0</v>
      </c>
      <c r="J151" s="9" t="s">
        <v>27</v>
      </c>
      <c r="K151" s="9" t="s">
        <v>27</v>
      </c>
      <c r="L151" s="9" t="s">
        <v>27</v>
      </c>
      <c r="M151" s="9" t="s">
        <v>27</v>
      </c>
      <c r="N151" s="4" t="s">
        <v>0</v>
      </c>
    </row>
    <row r="152" spans="1:14" ht="30.75" customHeight="1">
      <c r="A152" s="63"/>
      <c r="B152" s="58" t="s">
        <v>0</v>
      </c>
      <c r="C152" s="35"/>
      <c r="D152" s="14" t="s">
        <v>84</v>
      </c>
      <c r="E152" s="4" t="s">
        <v>0</v>
      </c>
      <c r="F152" s="4" t="s">
        <v>0</v>
      </c>
      <c r="G152" s="4" t="s">
        <v>0</v>
      </c>
      <c r="H152" s="4" t="s">
        <v>0</v>
      </c>
      <c r="I152" s="4" t="s">
        <v>0</v>
      </c>
      <c r="J152" s="9" t="s">
        <v>27</v>
      </c>
      <c r="K152" s="9" t="s">
        <v>27</v>
      </c>
      <c r="L152" s="9" t="s">
        <v>27</v>
      </c>
      <c r="M152" s="9" t="s">
        <v>27</v>
      </c>
      <c r="N152" s="4" t="s">
        <v>0</v>
      </c>
    </row>
    <row r="153" spans="1:14" ht="26.25" customHeight="1">
      <c r="A153" s="63"/>
      <c r="B153" s="58" t="s">
        <v>0</v>
      </c>
      <c r="C153" s="35"/>
      <c r="D153" s="5" t="s">
        <v>70</v>
      </c>
      <c r="E153" s="4" t="s">
        <v>0</v>
      </c>
      <c r="F153" s="4" t="s">
        <v>0</v>
      </c>
      <c r="G153" s="4" t="s">
        <v>0</v>
      </c>
      <c r="H153" s="4" t="s">
        <v>0</v>
      </c>
      <c r="I153" s="4" t="s">
        <v>0</v>
      </c>
      <c r="J153" s="9" t="s">
        <v>27</v>
      </c>
      <c r="K153" s="9" t="s">
        <v>27</v>
      </c>
      <c r="L153" s="9" t="s">
        <v>27</v>
      </c>
      <c r="M153" s="9" t="s">
        <v>27</v>
      </c>
      <c r="N153" s="4" t="s">
        <v>0</v>
      </c>
    </row>
    <row r="154" spans="1:14" ht="25.5" customHeight="1">
      <c r="A154" s="64"/>
      <c r="B154" s="56" t="s">
        <v>0</v>
      </c>
      <c r="C154" s="35"/>
      <c r="D154" s="6" t="s">
        <v>28</v>
      </c>
      <c r="E154" s="7" t="s">
        <v>0</v>
      </c>
      <c r="F154" s="7" t="s">
        <v>0</v>
      </c>
      <c r="G154" s="7" t="s">
        <v>0</v>
      </c>
      <c r="H154" s="7" t="s">
        <v>0</v>
      </c>
      <c r="I154" s="7" t="s">
        <v>0</v>
      </c>
      <c r="J154" s="12">
        <f>J150</f>
        <v>3210069</v>
      </c>
      <c r="K154" s="12">
        <f>K150</f>
        <v>3840380</v>
      </c>
      <c r="L154" s="12">
        <f>L150</f>
        <v>3095280</v>
      </c>
      <c r="M154" s="12">
        <f>M150</f>
        <v>3095280</v>
      </c>
      <c r="N154" s="4" t="s">
        <v>0</v>
      </c>
    </row>
    <row r="155" spans="1:14" ht="25.5" customHeight="1">
      <c r="A155" s="25"/>
      <c r="B155" s="79" t="s">
        <v>56</v>
      </c>
      <c r="C155" s="34" t="s">
        <v>32</v>
      </c>
      <c r="D155" s="19" t="s">
        <v>73</v>
      </c>
      <c r="E155" s="9">
        <v>901</v>
      </c>
      <c r="F155" s="13" t="s">
        <v>31</v>
      </c>
      <c r="G155" s="9">
        <v>6</v>
      </c>
      <c r="H155" s="9">
        <v>71</v>
      </c>
      <c r="I155" s="9">
        <v>80710</v>
      </c>
      <c r="J155" s="11">
        <v>3200069</v>
      </c>
      <c r="K155" s="11">
        <v>3812760</v>
      </c>
      <c r="L155" s="11">
        <v>3067660</v>
      </c>
      <c r="M155" s="11">
        <v>3067660</v>
      </c>
      <c r="N155" s="4" t="s">
        <v>0</v>
      </c>
    </row>
    <row r="156" spans="1:14" ht="25.5" customHeight="1">
      <c r="A156" s="25"/>
      <c r="B156" s="80"/>
      <c r="C156" s="35"/>
      <c r="D156" s="5" t="s">
        <v>69</v>
      </c>
      <c r="E156" s="4" t="s">
        <v>0</v>
      </c>
      <c r="F156" s="4" t="s">
        <v>0</v>
      </c>
      <c r="G156" s="4" t="s">
        <v>0</v>
      </c>
      <c r="H156" s="4" t="s">
        <v>0</v>
      </c>
      <c r="I156" s="4" t="s">
        <v>0</v>
      </c>
      <c r="J156" s="9" t="s">
        <v>27</v>
      </c>
      <c r="K156" s="9" t="s">
        <v>27</v>
      </c>
      <c r="L156" s="9" t="s">
        <v>27</v>
      </c>
      <c r="M156" s="9" t="s">
        <v>27</v>
      </c>
      <c r="N156" s="4" t="s">
        <v>0</v>
      </c>
    </row>
    <row r="157" spans="1:14" ht="30.75" customHeight="1">
      <c r="A157" s="25"/>
      <c r="B157" s="80"/>
      <c r="C157" s="35"/>
      <c r="D157" s="14" t="s">
        <v>84</v>
      </c>
      <c r="E157" s="9"/>
      <c r="F157" s="13"/>
      <c r="G157" s="9"/>
      <c r="H157" s="9"/>
      <c r="I157" s="9"/>
      <c r="J157" s="11">
        <v>0</v>
      </c>
      <c r="K157" s="11">
        <v>0</v>
      </c>
      <c r="L157" s="11">
        <v>0</v>
      </c>
      <c r="M157" s="11">
        <v>0</v>
      </c>
      <c r="N157" s="4"/>
    </row>
    <row r="158" spans="1:14" ht="25.5" customHeight="1">
      <c r="A158" s="25"/>
      <c r="B158" s="80"/>
      <c r="C158" s="35"/>
      <c r="D158" s="5" t="s">
        <v>70</v>
      </c>
      <c r="E158" s="4" t="s">
        <v>0</v>
      </c>
      <c r="F158" s="4" t="s">
        <v>0</v>
      </c>
      <c r="G158" s="4" t="s">
        <v>0</v>
      </c>
      <c r="H158" s="4" t="s">
        <v>0</v>
      </c>
      <c r="I158" s="4" t="s">
        <v>0</v>
      </c>
      <c r="J158" s="9" t="s">
        <v>27</v>
      </c>
      <c r="K158" s="9" t="s">
        <v>27</v>
      </c>
      <c r="L158" s="9" t="s">
        <v>27</v>
      </c>
      <c r="M158" s="9" t="s">
        <v>27</v>
      </c>
      <c r="N158" s="4" t="s">
        <v>0</v>
      </c>
    </row>
    <row r="159" spans="1:14" ht="25.5" customHeight="1">
      <c r="A159" s="25"/>
      <c r="B159" s="81"/>
      <c r="C159" s="36"/>
      <c r="D159" s="6" t="s">
        <v>28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12">
        <f>J155</f>
        <v>3200069</v>
      </c>
      <c r="K159" s="12">
        <f>K155</f>
        <v>3812760</v>
      </c>
      <c r="L159" s="12">
        <f>L155</f>
        <v>3067660</v>
      </c>
      <c r="M159" s="12">
        <f>M155</f>
        <v>3067660</v>
      </c>
      <c r="N159" s="4" t="s">
        <v>0</v>
      </c>
    </row>
    <row r="160" spans="1:14" ht="25.5" customHeight="1">
      <c r="A160" s="25"/>
      <c r="B160" s="79" t="s">
        <v>57</v>
      </c>
      <c r="C160" s="34" t="s">
        <v>32</v>
      </c>
      <c r="D160" s="19" t="s">
        <v>73</v>
      </c>
      <c r="E160" s="9">
        <v>901</v>
      </c>
      <c r="F160" s="13" t="s">
        <v>31</v>
      </c>
      <c r="G160" s="9">
        <v>6</v>
      </c>
      <c r="H160" s="9">
        <v>71</v>
      </c>
      <c r="I160" s="9">
        <v>83370</v>
      </c>
      <c r="J160" s="11">
        <v>10000</v>
      </c>
      <c r="K160" s="11">
        <v>27620</v>
      </c>
      <c r="L160" s="11">
        <v>27620</v>
      </c>
      <c r="M160" s="11">
        <v>27620</v>
      </c>
      <c r="N160" s="4" t="s">
        <v>0</v>
      </c>
    </row>
    <row r="161" spans="1:14" ht="25.5" customHeight="1">
      <c r="A161" s="25"/>
      <c r="B161" s="80"/>
      <c r="C161" s="35"/>
      <c r="D161" s="5" t="s">
        <v>69</v>
      </c>
      <c r="E161" s="4" t="s">
        <v>0</v>
      </c>
      <c r="F161" s="4" t="s">
        <v>0</v>
      </c>
      <c r="G161" s="4" t="s">
        <v>0</v>
      </c>
      <c r="H161" s="4" t="s">
        <v>0</v>
      </c>
      <c r="I161" s="4" t="s">
        <v>0</v>
      </c>
      <c r="J161" s="9" t="s">
        <v>27</v>
      </c>
      <c r="K161" s="9" t="s">
        <v>27</v>
      </c>
      <c r="L161" s="9" t="s">
        <v>27</v>
      </c>
      <c r="M161" s="9" t="s">
        <v>27</v>
      </c>
      <c r="N161" s="4" t="s">
        <v>0</v>
      </c>
    </row>
    <row r="162" spans="1:14" ht="33" customHeight="1">
      <c r="A162" s="25"/>
      <c r="B162" s="80"/>
      <c r="C162" s="35"/>
      <c r="D162" s="14" t="s">
        <v>84</v>
      </c>
      <c r="E162" s="9"/>
      <c r="F162" s="13"/>
      <c r="G162" s="9"/>
      <c r="H162" s="9"/>
      <c r="I162" s="9"/>
      <c r="J162" s="11">
        <v>0</v>
      </c>
      <c r="K162" s="11">
        <v>0</v>
      </c>
      <c r="L162" s="11">
        <v>0</v>
      </c>
      <c r="M162" s="11">
        <v>0</v>
      </c>
      <c r="N162" s="4" t="s">
        <v>0</v>
      </c>
    </row>
    <row r="163" spans="1:14" ht="25.5" customHeight="1">
      <c r="A163" s="25"/>
      <c r="B163" s="80"/>
      <c r="C163" s="35"/>
      <c r="D163" s="5" t="s">
        <v>70</v>
      </c>
      <c r="E163" s="4" t="s">
        <v>0</v>
      </c>
      <c r="F163" s="4" t="s">
        <v>0</v>
      </c>
      <c r="G163" s="4" t="s">
        <v>0</v>
      </c>
      <c r="H163" s="4" t="s">
        <v>0</v>
      </c>
      <c r="I163" s="4" t="s">
        <v>0</v>
      </c>
      <c r="J163" s="9" t="s">
        <v>27</v>
      </c>
      <c r="K163" s="9" t="s">
        <v>27</v>
      </c>
      <c r="L163" s="9" t="s">
        <v>27</v>
      </c>
      <c r="M163" s="9" t="s">
        <v>27</v>
      </c>
      <c r="N163" s="4" t="s">
        <v>0</v>
      </c>
    </row>
    <row r="164" spans="1:14" ht="25.5" customHeight="1">
      <c r="A164" s="25"/>
      <c r="B164" s="81"/>
      <c r="C164" s="36"/>
      <c r="D164" s="6" t="s">
        <v>28</v>
      </c>
      <c r="E164" s="7" t="s">
        <v>0</v>
      </c>
      <c r="F164" s="7" t="s">
        <v>0</v>
      </c>
      <c r="G164" s="7" t="s">
        <v>0</v>
      </c>
      <c r="H164" s="7" t="s">
        <v>0</v>
      </c>
      <c r="I164" s="7" t="s">
        <v>0</v>
      </c>
      <c r="J164" s="12">
        <f>J160</f>
        <v>10000</v>
      </c>
      <c r="K164" s="12">
        <f>K160</f>
        <v>27620</v>
      </c>
      <c r="L164" s="12">
        <f>L160</f>
        <v>27620</v>
      </c>
      <c r="M164" s="12">
        <f>M160</f>
        <v>27620</v>
      </c>
      <c r="N164" s="4" t="s">
        <v>0</v>
      </c>
    </row>
    <row r="165" spans="1:14" ht="23.25" customHeight="1">
      <c r="A165" s="62">
        <v>6</v>
      </c>
      <c r="B165" s="57" t="s">
        <v>65</v>
      </c>
      <c r="C165" s="34" t="s">
        <v>32</v>
      </c>
      <c r="D165" s="20" t="s">
        <v>74</v>
      </c>
      <c r="E165" s="4"/>
      <c r="F165" s="4"/>
      <c r="G165" s="4"/>
      <c r="H165" s="4"/>
      <c r="I165" s="4"/>
      <c r="J165" s="11">
        <f>J174</f>
        <v>55000</v>
      </c>
      <c r="K165" s="11">
        <f>K174</f>
        <v>55000</v>
      </c>
      <c r="L165" s="11">
        <f>L174</f>
        <v>55000</v>
      </c>
      <c r="M165" s="11">
        <f>M174</f>
        <v>55000</v>
      </c>
      <c r="N165" s="4" t="s">
        <v>0</v>
      </c>
    </row>
    <row r="166" spans="1:14" ht="26.25" customHeight="1">
      <c r="A166" s="63"/>
      <c r="B166" s="58" t="s">
        <v>0</v>
      </c>
      <c r="C166" s="35"/>
      <c r="D166" s="5" t="s">
        <v>69</v>
      </c>
      <c r="E166" s="4" t="s">
        <v>0</v>
      </c>
      <c r="F166" s="4" t="s">
        <v>0</v>
      </c>
      <c r="G166" s="4" t="s">
        <v>0</v>
      </c>
      <c r="H166" s="4" t="s">
        <v>0</v>
      </c>
      <c r="I166" s="4" t="s">
        <v>0</v>
      </c>
      <c r="J166" s="9" t="s">
        <v>27</v>
      </c>
      <c r="K166" s="9" t="s">
        <v>27</v>
      </c>
      <c r="L166" s="9" t="s">
        <v>27</v>
      </c>
      <c r="M166" s="9" t="s">
        <v>27</v>
      </c>
      <c r="N166" s="4" t="s">
        <v>0</v>
      </c>
    </row>
    <row r="167" spans="1:14" ht="22.5">
      <c r="A167" s="63"/>
      <c r="B167" s="58" t="s">
        <v>0</v>
      </c>
      <c r="C167" s="35"/>
      <c r="D167" s="14" t="s">
        <v>84</v>
      </c>
      <c r="E167" s="4" t="s">
        <v>0</v>
      </c>
      <c r="F167" s="4" t="s">
        <v>0</v>
      </c>
      <c r="G167" s="4" t="s">
        <v>0</v>
      </c>
      <c r="H167" s="4" t="s">
        <v>0</v>
      </c>
      <c r="I167" s="4" t="s">
        <v>0</v>
      </c>
      <c r="J167" s="11">
        <v>0</v>
      </c>
      <c r="K167" s="11">
        <v>0</v>
      </c>
      <c r="L167" s="11">
        <v>0</v>
      </c>
      <c r="M167" s="11">
        <v>0</v>
      </c>
      <c r="N167" s="4" t="s">
        <v>0</v>
      </c>
    </row>
    <row r="168" spans="1:14" ht="30" customHeight="1">
      <c r="A168" s="63"/>
      <c r="B168" s="58" t="s">
        <v>0</v>
      </c>
      <c r="C168" s="35"/>
      <c r="D168" s="5" t="s">
        <v>70</v>
      </c>
      <c r="E168" s="4" t="s">
        <v>0</v>
      </c>
      <c r="F168" s="4" t="s">
        <v>0</v>
      </c>
      <c r="G168" s="4" t="s">
        <v>0</v>
      </c>
      <c r="H168" s="4" t="s">
        <v>0</v>
      </c>
      <c r="I168" s="4" t="s">
        <v>0</v>
      </c>
      <c r="J168" s="9" t="s">
        <v>27</v>
      </c>
      <c r="K168" s="9" t="s">
        <v>27</v>
      </c>
      <c r="L168" s="9" t="s">
        <v>27</v>
      </c>
      <c r="M168" s="9" t="s">
        <v>27</v>
      </c>
      <c r="N168" s="4" t="s">
        <v>0</v>
      </c>
    </row>
    <row r="169" spans="1:14" ht="28.5" customHeight="1">
      <c r="A169" s="64"/>
      <c r="B169" s="56" t="s">
        <v>0</v>
      </c>
      <c r="C169" s="35"/>
      <c r="D169" s="6" t="s">
        <v>28</v>
      </c>
      <c r="E169" s="7" t="s">
        <v>0</v>
      </c>
      <c r="F169" s="7" t="s">
        <v>0</v>
      </c>
      <c r="G169" s="7" t="s">
        <v>0</v>
      </c>
      <c r="H169" s="7" t="s">
        <v>0</v>
      </c>
      <c r="I169" s="7" t="s">
        <v>0</v>
      </c>
      <c r="J169" s="12">
        <f>J165</f>
        <v>55000</v>
      </c>
      <c r="K169" s="12">
        <f>K165</f>
        <v>55000</v>
      </c>
      <c r="L169" s="12">
        <f>L165</f>
        <v>55000</v>
      </c>
      <c r="M169" s="12">
        <f>M165</f>
        <v>55000</v>
      </c>
      <c r="N169" s="4" t="s">
        <v>0</v>
      </c>
    </row>
    <row r="170" spans="1:14" ht="28.5" customHeight="1">
      <c r="A170" s="25"/>
      <c r="B170" s="67" t="s">
        <v>58</v>
      </c>
      <c r="C170" s="34" t="s">
        <v>32</v>
      </c>
      <c r="D170" s="20" t="s">
        <v>74</v>
      </c>
      <c r="E170" s="9">
        <v>901</v>
      </c>
      <c r="F170" s="13" t="s">
        <v>31</v>
      </c>
      <c r="G170" s="9">
        <v>7</v>
      </c>
      <c r="H170" s="9">
        <v>81</v>
      </c>
      <c r="I170" s="9">
        <v>82360</v>
      </c>
      <c r="J170" s="11">
        <v>55000</v>
      </c>
      <c r="K170" s="11">
        <v>55000</v>
      </c>
      <c r="L170" s="11">
        <v>55000</v>
      </c>
      <c r="M170" s="11">
        <v>55000</v>
      </c>
      <c r="N170" s="4" t="s">
        <v>0</v>
      </c>
    </row>
    <row r="171" spans="1:14" ht="28.5" customHeight="1">
      <c r="A171" s="25"/>
      <c r="B171" s="68"/>
      <c r="C171" s="35"/>
      <c r="D171" s="5" t="s">
        <v>69</v>
      </c>
      <c r="E171" s="4" t="s">
        <v>0</v>
      </c>
      <c r="F171" s="4" t="s">
        <v>0</v>
      </c>
      <c r="G171" s="4" t="s">
        <v>0</v>
      </c>
      <c r="H171" s="4" t="s">
        <v>0</v>
      </c>
      <c r="I171" s="4" t="s">
        <v>0</v>
      </c>
      <c r="J171" s="9" t="s">
        <v>27</v>
      </c>
      <c r="K171" s="9" t="s">
        <v>27</v>
      </c>
      <c r="L171" s="9" t="s">
        <v>27</v>
      </c>
      <c r="M171" s="9" t="s">
        <v>27</v>
      </c>
      <c r="N171" s="4" t="s">
        <v>0</v>
      </c>
    </row>
    <row r="172" spans="1:14" ht="28.5" customHeight="1">
      <c r="A172" s="25"/>
      <c r="B172" s="68"/>
      <c r="C172" s="35"/>
      <c r="D172" s="14" t="s">
        <v>84</v>
      </c>
      <c r="E172" s="9"/>
      <c r="F172" s="13"/>
      <c r="G172" s="9"/>
      <c r="H172" s="9"/>
      <c r="I172" s="9"/>
      <c r="J172" s="11">
        <v>0</v>
      </c>
      <c r="K172" s="11">
        <v>0</v>
      </c>
      <c r="L172" s="11">
        <v>0</v>
      </c>
      <c r="M172" s="11">
        <v>0</v>
      </c>
      <c r="N172" s="4" t="s">
        <v>0</v>
      </c>
    </row>
    <row r="173" spans="1:14" ht="28.5" customHeight="1">
      <c r="A173" s="25"/>
      <c r="B173" s="68"/>
      <c r="C173" s="35"/>
      <c r="D173" s="5" t="s">
        <v>70</v>
      </c>
      <c r="E173" s="4" t="s">
        <v>0</v>
      </c>
      <c r="F173" s="4" t="s">
        <v>0</v>
      </c>
      <c r="G173" s="4" t="s">
        <v>0</v>
      </c>
      <c r="H173" s="4" t="s">
        <v>0</v>
      </c>
      <c r="I173" s="4" t="s">
        <v>0</v>
      </c>
      <c r="J173" s="9" t="s">
        <v>27</v>
      </c>
      <c r="K173" s="9" t="s">
        <v>27</v>
      </c>
      <c r="L173" s="9" t="s">
        <v>27</v>
      </c>
      <c r="M173" s="9" t="s">
        <v>27</v>
      </c>
      <c r="N173" s="4" t="s">
        <v>0</v>
      </c>
    </row>
    <row r="174" spans="1:14" ht="28.5" customHeight="1">
      <c r="A174" s="25"/>
      <c r="B174" s="69"/>
      <c r="C174" s="36"/>
      <c r="D174" s="6" t="s">
        <v>28</v>
      </c>
      <c r="E174" s="7" t="s">
        <v>0</v>
      </c>
      <c r="F174" s="7" t="s">
        <v>0</v>
      </c>
      <c r="G174" s="7"/>
      <c r="H174" s="7" t="s">
        <v>0</v>
      </c>
      <c r="I174" s="7" t="s">
        <v>0</v>
      </c>
      <c r="J174" s="12">
        <f>J170</f>
        <v>55000</v>
      </c>
      <c r="K174" s="12">
        <f>K170</f>
        <v>55000</v>
      </c>
      <c r="L174" s="12">
        <f>L170</f>
        <v>55000</v>
      </c>
      <c r="M174" s="12">
        <f>M170</f>
        <v>55000</v>
      </c>
      <c r="N174" s="4" t="s">
        <v>0</v>
      </c>
    </row>
    <row r="175" spans="1:14" ht="27.75" customHeight="1">
      <c r="A175" s="62">
        <v>7</v>
      </c>
      <c r="B175" s="57" t="s">
        <v>67</v>
      </c>
      <c r="C175" s="34" t="s">
        <v>32</v>
      </c>
      <c r="D175" s="20" t="s">
        <v>74</v>
      </c>
      <c r="E175" s="4"/>
      <c r="F175" s="10"/>
      <c r="G175" s="4"/>
      <c r="H175" s="4"/>
      <c r="I175" s="4"/>
      <c r="J175" s="11">
        <f>J180+J190+J199</f>
        <v>5673268</v>
      </c>
      <c r="K175" s="11">
        <f>K184+K189+K194+K199</f>
        <v>6210008</v>
      </c>
      <c r="L175" s="11">
        <f>L184+L189+L194+L199</f>
        <v>4771408</v>
      </c>
      <c r="M175" s="11">
        <f>M180+M185+M199</f>
        <v>5188874</v>
      </c>
      <c r="N175" s="4" t="s">
        <v>0</v>
      </c>
    </row>
    <row r="176" spans="1:14" ht="24" customHeight="1">
      <c r="A176" s="63"/>
      <c r="B176" s="58" t="s">
        <v>0</v>
      </c>
      <c r="C176" s="35"/>
      <c r="D176" s="5" t="s">
        <v>69</v>
      </c>
      <c r="E176" s="4" t="s">
        <v>0</v>
      </c>
      <c r="F176" s="4" t="s">
        <v>0</v>
      </c>
      <c r="G176" s="4" t="s">
        <v>0</v>
      </c>
      <c r="H176" s="4" t="s">
        <v>0</v>
      </c>
      <c r="I176" s="4" t="s">
        <v>0</v>
      </c>
      <c r="J176" s="9" t="s">
        <v>27</v>
      </c>
      <c r="K176" s="9" t="s">
        <v>27</v>
      </c>
      <c r="L176" s="9" t="s">
        <v>27</v>
      </c>
      <c r="M176" s="9">
        <f>M186</f>
        <v>2877375.6</v>
      </c>
      <c r="N176" s="4" t="s">
        <v>0</v>
      </c>
    </row>
    <row r="177" spans="1:14" ht="30.75" customHeight="1">
      <c r="A177" s="63"/>
      <c r="B177" s="58" t="s">
        <v>0</v>
      </c>
      <c r="C177" s="35"/>
      <c r="D177" s="14" t="s">
        <v>84</v>
      </c>
      <c r="E177" s="4" t="s">
        <v>0</v>
      </c>
      <c r="F177" s="4" t="s">
        <v>0</v>
      </c>
      <c r="G177" s="4" t="s">
        <v>0</v>
      </c>
      <c r="H177" s="4" t="s">
        <v>0</v>
      </c>
      <c r="I177" s="4" t="s">
        <v>0</v>
      </c>
      <c r="J177" s="11">
        <f>J192</f>
        <v>2232500</v>
      </c>
      <c r="K177" s="11">
        <v>0</v>
      </c>
      <c r="L177" s="11">
        <v>0</v>
      </c>
      <c r="M177" s="11">
        <f>M187</f>
        <v>29064.400000000001</v>
      </c>
      <c r="N177" s="4" t="s">
        <v>0</v>
      </c>
    </row>
    <row r="178" spans="1:14" ht="26.25" customHeight="1">
      <c r="A178" s="63"/>
      <c r="B178" s="58" t="s">
        <v>0</v>
      </c>
      <c r="C178" s="35"/>
      <c r="D178" s="5" t="s">
        <v>70</v>
      </c>
      <c r="E178" s="4" t="s">
        <v>0</v>
      </c>
      <c r="F178" s="4" t="s">
        <v>0</v>
      </c>
      <c r="G178" s="4" t="s">
        <v>0</v>
      </c>
      <c r="H178" s="4" t="s">
        <v>0</v>
      </c>
      <c r="I178" s="4" t="s">
        <v>0</v>
      </c>
      <c r="J178" s="9" t="s">
        <v>27</v>
      </c>
      <c r="K178" s="9" t="s">
        <v>27</v>
      </c>
      <c r="L178" s="9" t="s">
        <v>27</v>
      </c>
      <c r="M178" s="9" t="s">
        <v>27</v>
      </c>
      <c r="N178" s="4"/>
    </row>
    <row r="179" spans="1:14" ht="14.45" customHeight="1">
      <c r="A179" s="64"/>
      <c r="B179" s="56" t="s">
        <v>0</v>
      </c>
      <c r="C179" s="35"/>
      <c r="D179" s="6" t="s">
        <v>28</v>
      </c>
      <c r="E179" s="7" t="s">
        <v>0</v>
      </c>
      <c r="F179" s="7" t="s">
        <v>0</v>
      </c>
      <c r="G179" s="7" t="s">
        <v>0</v>
      </c>
      <c r="H179" s="7" t="s">
        <v>0</v>
      </c>
      <c r="I179" s="7" t="s">
        <v>0</v>
      </c>
      <c r="J179" s="12">
        <f>J175+J176+J177+J178</f>
        <v>7905768</v>
      </c>
      <c r="K179" s="12">
        <f>K175+K176+K177+K178</f>
        <v>6210008</v>
      </c>
      <c r="L179" s="12">
        <f>L175+L176+L177+L178</f>
        <v>4771408</v>
      </c>
      <c r="M179" s="12">
        <f>M175+M176+M177+M178</f>
        <v>8095314</v>
      </c>
      <c r="N179" s="4" t="s">
        <v>0</v>
      </c>
    </row>
    <row r="180" spans="1:14" ht="26.25" customHeight="1">
      <c r="A180" s="24"/>
      <c r="B180" s="67" t="s">
        <v>59</v>
      </c>
      <c r="C180" s="34" t="s">
        <v>32</v>
      </c>
      <c r="D180" s="20" t="s">
        <v>74</v>
      </c>
      <c r="E180" s="9">
        <v>901</v>
      </c>
      <c r="F180" s="13" t="s">
        <v>31</v>
      </c>
      <c r="G180" s="9">
        <v>8</v>
      </c>
      <c r="H180" s="9">
        <v>91</v>
      </c>
      <c r="I180" s="9">
        <v>80600</v>
      </c>
      <c r="J180" s="11">
        <v>5158268</v>
      </c>
      <c r="K180" s="11">
        <v>5980008</v>
      </c>
      <c r="L180" s="11">
        <v>4561408</v>
      </c>
      <c r="M180" s="11">
        <v>4949514</v>
      </c>
      <c r="N180" s="4"/>
    </row>
    <row r="181" spans="1:14" ht="30" customHeight="1">
      <c r="A181" s="24"/>
      <c r="B181" s="68"/>
      <c r="C181" s="35"/>
      <c r="D181" s="5" t="s">
        <v>69</v>
      </c>
      <c r="E181" s="4" t="s">
        <v>0</v>
      </c>
      <c r="F181" s="4" t="s">
        <v>0</v>
      </c>
      <c r="G181" s="4" t="s">
        <v>0</v>
      </c>
      <c r="H181" s="4" t="s">
        <v>0</v>
      </c>
      <c r="I181" s="4" t="s">
        <v>0</v>
      </c>
      <c r="J181" s="9" t="s">
        <v>27</v>
      </c>
      <c r="K181" s="9" t="s">
        <v>27</v>
      </c>
      <c r="L181" s="9" t="s">
        <v>27</v>
      </c>
      <c r="M181" s="9" t="s">
        <v>27</v>
      </c>
      <c r="N181" s="4"/>
    </row>
    <row r="182" spans="1:14" ht="24.75" customHeight="1">
      <c r="A182" s="24"/>
      <c r="B182" s="68"/>
      <c r="C182" s="35"/>
      <c r="D182" s="14" t="s">
        <v>84</v>
      </c>
      <c r="E182" s="9"/>
      <c r="F182" s="13"/>
      <c r="G182" s="9"/>
      <c r="H182" s="9"/>
      <c r="I182" s="9"/>
      <c r="J182" s="11">
        <v>0</v>
      </c>
      <c r="K182" s="11">
        <v>0</v>
      </c>
      <c r="L182" s="11">
        <v>0</v>
      </c>
      <c r="M182" s="11">
        <v>0</v>
      </c>
      <c r="N182" s="4" t="s">
        <v>0</v>
      </c>
    </row>
    <row r="183" spans="1:14" ht="24" customHeight="1">
      <c r="A183" s="24"/>
      <c r="B183" s="68"/>
      <c r="C183" s="35"/>
      <c r="D183" s="5" t="s">
        <v>70</v>
      </c>
      <c r="E183" s="4" t="s">
        <v>0</v>
      </c>
      <c r="F183" s="4" t="s">
        <v>0</v>
      </c>
      <c r="G183" s="4" t="s">
        <v>0</v>
      </c>
      <c r="H183" s="4" t="s">
        <v>0</v>
      </c>
      <c r="I183" s="4" t="s">
        <v>0</v>
      </c>
      <c r="J183" s="9" t="s">
        <v>27</v>
      </c>
      <c r="K183" s="9" t="s">
        <v>27</v>
      </c>
      <c r="L183" s="9" t="s">
        <v>27</v>
      </c>
      <c r="M183" s="9" t="s">
        <v>27</v>
      </c>
      <c r="N183" s="4" t="s">
        <v>0</v>
      </c>
    </row>
    <row r="184" spans="1:14" ht="25.5" customHeight="1">
      <c r="A184" s="24"/>
      <c r="B184" s="69"/>
      <c r="C184" s="36"/>
      <c r="D184" s="6" t="s">
        <v>28</v>
      </c>
      <c r="E184" s="7" t="s">
        <v>0</v>
      </c>
      <c r="F184" s="7" t="s">
        <v>0</v>
      </c>
      <c r="G184" s="7" t="s">
        <v>0</v>
      </c>
      <c r="H184" s="7" t="s">
        <v>0</v>
      </c>
      <c r="I184" s="7" t="s">
        <v>0</v>
      </c>
      <c r="J184" s="12">
        <f>J180+J182</f>
        <v>5158268</v>
      </c>
      <c r="K184" s="12">
        <f>K180</f>
        <v>5980008</v>
      </c>
      <c r="L184" s="12">
        <f>L180</f>
        <v>4561408</v>
      </c>
      <c r="M184" s="12">
        <f>M180</f>
        <v>4949514</v>
      </c>
      <c r="N184" s="4" t="s">
        <v>0</v>
      </c>
    </row>
    <row r="185" spans="1:14" ht="25.5" customHeight="1">
      <c r="A185" s="24"/>
      <c r="B185" s="67" t="s">
        <v>86</v>
      </c>
      <c r="C185" s="34" t="s">
        <v>49</v>
      </c>
      <c r="D185" s="20" t="s">
        <v>74</v>
      </c>
      <c r="E185" s="9">
        <v>901</v>
      </c>
      <c r="F185" s="13" t="s">
        <v>31</v>
      </c>
      <c r="G185" s="9">
        <v>8</v>
      </c>
      <c r="H185" s="9">
        <v>0</v>
      </c>
      <c r="I185" s="9">
        <v>52280</v>
      </c>
      <c r="J185" s="11">
        <v>0</v>
      </c>
      <c r="K185" s="11">
        <v>0</v>
      </c>
      <c r="L185" s="11">
        <v>0</v>
      </c>
      <c r="M185" s="11">
        <v>29360</v>
      </c>
      <c r="N185" s="4"/>
    </row>
    <row r="186" spans="1:14" ht="33" customHeight="1">
      <c r="A186" s="24"/>
      <c r="B186" s="70"/>
      <c r="C186" s="35"/>
      <c r="D186" s="5" t="s">
        <v>69</v>
      </c>
      <c r="E186" s="9">
        <v>901</v>
      </c>
      <c r="F186" s="13" t="s">
        <v>31</v>
      </c>
      <c r="G186" s="9">
        <v>8</v>
      </c>
      <c r="H186" s="9">
        <v>0</v>
      </c>
      <c r="I186" s="9">
        <v>52280</v>
      </c>
      <c r="J186" s="9" t="s">
        <v>27</v>
      </c>
      <c r="K186" s="9" t="s">
        <v>27</v>
      </c>
      <c r="L186" s="9" t="s">
        <v>27</v>
      </c>
      <c r="M186" s="9">
        <v>2877375.6</v>
      </c>
      <c r="N186" s="4"/>
    </row>
    <row r="187" spans="1:14" ht="35.25" customHeight="1">
      <c r="A187" s="24"/>
      <c r="B187" s="70"/>
      <c r="C187" s="35"/>
      <c r="D187" s="14" t="s">
        <v>84</v>
      </c>
      <c r="E187" s="9">
        <v>901</v>
      </c>
      <c r="F187" s="13" t="s">
        <v>31</v>
      </c>
      <c r="G187" s="9">
        <v>8</v>
      </c>
      <c r="H187" s="13">
        <v>0</v>
      </c>
      <c r="I187" s="9">
        <v>52280</v>
      </c>
      <c r="J187" s="11">
        <v>0</v>
      </c>
      <c r="K187" s="11">
        <v>0</v>
      </c>
      <c r="L187" s="11">
        <v>0</v>
      </c>
      <c r="M187" s="11">
        <v>29064.400000000001</v>
      </c>
      <c r="N187" s="4"/>
    </row>
    <row r="188" spans="1:14" ht="27.75" customHeight="1">
      <c r="A188" s="24"/>
      <c r="B188" s="70"/>
      <c r="C188" s="35"/>
      <c r="D188" s="5" t="s">
        <v>70</v>
      </c>
      <c r="E188" s="4" t="s">
        <v>0</v>
      </c>
      <c r="F188" s="4" t="s">
        <v>0</v>
      </c>
      <c r="G188" s="4" t="s">
        <v>0</v>
      </c>
      <c r="H188" s="4" t="s">
        <v>0</v>
      </c>
      <c r="I188" s="4" t="s">
        <v>0</v>
      </c>
      <c r="J188" s="9" t="s">
        <v>27</v>
      </c>
      <c r="K188" s="9" t="s">
        <v>27</v>
      </c>
      <c r="L188" s="9" t="s">
        <v>27</v>
      </c>
      <c r="M188" s="9" t="s">
        <v>27</v>
      </c>
      <c r="N188" s="4"/>
    </row>
    <row r="189" spans="1:14" ht="30" customHeight="1">
      <c r="A189" s="24"/>
      <c r="B189" s="71"/>
      <c r="C189" s="36"/>
      <c r="D189" s="6" t="s">
        <v>28</v>
      </c>
      <c r="E189" s="7" t="s">
        <v>0</v>
      </c>
      <c r="F189" s="7" t="s">
        <v>0</v>
      </c>
      <c r="G189" s="7" t="s">
        <v>0</v>
      </c>
      <c r="H189" s="7" t="s">
        <v>0</v>
      </c>
      <c r="I189" s="7" t="s">
        <v>0</v>
      </c>
      <c r="J189" s="12">
        <v>0</v>
      </c>
      <c r="K189" s="12">
        <f>K185+K187</f>
        <v>0</v>
      </c>
      <c r="L189" s="12">
        <f>L185+L187</f>
        <v>0</v>
      </c>
      <c r="M189" s="12">
        <f>M185+M186+M187</f>
        <v>2935800</v>
      </c>
      <c r="N189" s="4"/>
    </row>
    <row r="190" spans="1:14" ht="36.75" customHeight="1">
      <c r="A190" s="24"/>
      <c r="B190" s="67" t="s">
        <v>82</v>
      </c>
      <c r="C190" s="34" t="s">
        <v>32</v>
      </c>
      <c r="D190" s="20" t="s">
        <v>74</v>
      </c>
      <c r="E190" s="9">
        <v>901</v>
      </c>
      <c r="F190" s="13" t="s">
        <v>31</v>
      </c>
      <c r="G190" s="9">
        <v>8</v>
      </c>
      <c r="H190" s="9">
        <v>91</v>
      </c>
      <c r="I190" s="9" t="s">
        <v>80</v>
      </c>
      <c r="J190" s="11">
        <v>285000</v>
      </c>
      <c r="K190" s="11">
        <v>0</v>
      </c>
      <c r="L190" s="11">
        <v>0</v>
      </c>
      <c r="M190" s="11">
        <v>0</v>
      </c>
      <c r="N190" s="4"/>
    </row>
    <row r="191" spans="1:14" ht="24.75" customHeight="1">
      <c r="A191" s="24"/>
      <c r="B191" s="68"/>
      <c r="C191" s="35"/>
      <c r="D191" s="5" t="s">
        <v>69</v>
      </c>
      <c r="E191" s="4" t="s">
        <v>0</v>
      </c>
      <c r="F191" s="4"/>
      <c r="G191" s="4" t="s">
        <v>0</v>
      </c>
      <c r="H191" s="4" t="s">
        <v>0</v>
      </c>
      <c r="I191" s="4" t="s">
        <v>0</v>
      </c>
      <c r="J191" s="9" t="s">
        <v>27</v>
      </c>
      <c r="K191" s="9" t="s">
        <v>27</v>
      </c>
      <c r="L191" s="9" t="s">
        <v>27</v>
      </c>
      <c r="M191" s="9" t="s">
        <v>27</v>
      </c>
      <c r="N191" s="4"/>
    </row>
    <row r="192" spans="1:14" ht="35.25" customHeight="1">
      <c r="A192" s="24"/>
      <c r="B192" s="68"/>
      <c r="C192" s="35"/>
      <c r="D192" s="14" t="s">
        <v>72</v>
      </c>
      <c r="E192" s="9">
        <v>901</v>
      </c>
      <c r="F192" s="13" t="s">
        <v>31</v>
      </c>
      <c r="G192" s="9">
        <v>8</v>
      </c>
      <c r="H192" s="9">
        <v>91</v>
      </c>
      <c r="I192" s="9" t="s">
        <v>80</v>
      </c>
      <c r="J192" s="11">
        <v>2232500</v>
      </c>
      <c r="K192" s="11">
        <v>0</v>
      </c>
      <c r="L192" s="11">
        <v>0</v>
      </c>
      <c r="M192" s="11">
        <v>0</v>
      </c>
      <c r="N192" s="4"/>
    </row>
    <row r="193" spans="1:14" ht="27.75" customHeight="1">
      <c r="A193" s="24"/>
      <c r="B193" s="68"/>
      <c r="C193" s="35"/>
      <c r="D193" s="5" t="s">
        <v>70</v>
      </c>
      <c r="E193" s="4" t="s">
        <v>0</v>
      </c>
      <c r="F193" s="4" t="s">
        <v>0</v>
      </c>
      <c r="G193" s="4" t="s">
        <v>0</v>
      </c>
      <c r="H193" s="4" t="s">
        <v>0</v>
      </c>
      <c r="I193" s="4" t="s">
        <v>0</v>
      </c>
      <c r="J193" s="9" t="s">
        <v>27</v>
      </c>
      <c r="K193" s="9" t="s">
        <v>27</v>
      </c>
      <c r="L193" s="9" t="s">
        <v>27</v>
      </c>
      <c r="M193" s="9" t="s">
        <v>27</v>
      </c>
      <c r="N193" s="4"/>
    </row>
    <row r="194" spans="1:14" ht="33" customHeight="1">
      <c r="A194" s="24"/>
      <c r="B194" s="69"/>
      <c r="C194" s="36"/>
      <c r="D194" s="6" t="s">
        <v>28</v>
      </c>
      <c r="E194" s="7" t="s">
        <v>0</v>
      </c>
      <c r="F194" s="7" t="s">
        <v>0</v>
      </c>
      <c r="G194" s="7" t="s">
        <v>0</v>
      </c>
      <c r="H194" s="7" t="s">
        <v>0</v>
      </c>
      <c r="I194" s="7" t="s">
        <v>0</v>
      </c>
      <c r="J194" s="12">
        <f>J190+J192</f>
        <v>2517500</v>
      </c>
      <c r="K194" s="12">
        <f>K190</f>
        <v>0</v>
      </c>
      <c r="L194" s="12">
        <f>L190</f>
        <v>0</v>
      </c>
      <c r="M194" s="12">
        <f>M190</f>
        <v>0</v>
      </c>
      <c r="N194" s="4"/>
    </row>
    <row r="195" spans="1:14" ht="23.25" customHeight="1">
      <c r="A195" s="24"/>
      <c r="B195" s="67" t="s">
        <v>60</v>
      </c>
      <c r="C195" s="34" t="s">
        <v>32</v>
      </c>
      <c r="D195" s="20" t="s">
        <v>74</v>
      </c>
      <c r="E195" s="9">
        <v>901</v>
      </c>
      <c r="F195" s="13" t="s">
        <v>31</v>
      </c>
      <c r="G195" s="9">
        <v>8</v>
      </c>
      <c r="H195" s="9">
        <v>91</v>
      </c>
      <c r="I195" s="9">
        <v>82300</v>
      </c>
      <c r="J195" s="11">
        <v>230000</v>
      </c>
      <c r="K195" s="11">
        <v>230000</v>
      </c>
      <c r="L195" s="11">
        <v>210000</v>
      </c>
      <c r="M195" s="11">
        <v>210000</v>
      </c>
      <c r="N195" s="4" t="s">
        <v>0</v>
      </c>
    </row>
    <row r="196" spans="1:14" ht="25.5" customHeight="1">
      <c r="A196" s="24"/>
      <c r="B196" s="68"/>
      <c r="C196" s="35"/>
      <c r="D196" s="5" t="s">
        <v>69</v>
      </c>
      <c r="E196" s="9"/>
      <c r="F196" s="13"/>
      <c r="G196" s="9"/>
      <c r="H196" s="9"/>
      <c r="I196" s="9"/>
      <c r="J196" s="11">
        <v>0</v>
      </c>
      <c r="K196" s="11">
        <v>0</v>
      </c>
      <c r="L196" s="11">
        <v>0</v>
      </c>
      <c r="M196" s="11">
        <v>0</v>
      </c>
      <c r="N196" s="4" t="s">
        <v>0</v>
      </c>
    </row>
    <row r="197" spans="1:14" ht="31.5" customHeight="1">
      <c r="A197" s="24"/>
      <c r="B197" s="68"/>
      <c r="C197" s="35"/>
      <c r="D197" s="14" t="s">
        <v>84</v>
      </c>
      <c r="E197" s="9"/>
      <c r="F197" s="13"/>
      <c r="G197" s="9"/>
      <c r="H197" s="9"/>
      <c r="I197" s="9"/>
      <c r="J197" s="11">
        <v>0</v>
      </c>
      <c r="K197" s="11">
        <v>0</v>
      </c>
      <c r="L197" s="11">
        <v>0</v>
      </c>
      <c r="M197" s="11">
        <v>0</v>
      </c>
      <c r="N197" s="4" t="s">
        <v>0</v>
      </c>
    </row>
    <row r="198" spans="1:14" ht="24.75" customHeight="1">
      <c r="A198" s="24"/>
      <c r="B198" s="68"/>
      <c r="C198" s="35"/>
      <c r="D198" s="5" t="s">
        <v>70</v>
      </c>
      <c r="E198" s="4" t="s">
        <v>0</v>
      </c>
      <c r="F198" s="4" t="s">
        <v>0</v>
      </c>
      <c r="G198" s="4" t="s">
        <v>0</v>
      </c>
      <c r="H198" s="4" t="s">
        <v>0</v>
      </c>
      <c r="I198" s="4" t="s">
        <v>0</v>
      </c>
      <c r="J198" s="9" t="s">
        <v>27</v>
      </c>
      <c r="K198" s="9" t="s">
        <v>27</v>
      </c>
      <c r="L198" s="9" t="s">
        <v>27</v>
      </c>
      <c r="M198" s="9" t="s">
        <v>27</v>
      </c>
      <c r="N198" s="4" t="s">
        <v>0</v>
      </c>
    </row>
    <row r="199" spans="1:14" ht="19.5" customHeight="1">
      <c r="A199" s="24"/>
      <c r="B199" s="69"/>
      <c r="C199" s="35"/>
      <c r="D199" s="6" t="s">
        <v>28</v>
      </c>
      <c r="E199" s="7" t="s">
        <v>0</v>
      </c>
      <c r="F199" s="7" t="s">
        <v>0</v>
      </c>
      <c r="G199" s="7" t="s">
        <v>0</v>
      </c>
      <c r="H199" s="7" t="s">
        <v>0</v>
      </c>
      <c r="I199" s="7" t="s">
        <v>0</v>
      </c>
      <c r="J199" s="12">
        <f>J195</f>
        <v>230000</v>
      </c>
      <c r="K199" s="12">
        <f>K195</f>
        <v>230000</v>
      </c>
      <c r="L199" s="12">
        <f>L195</f>
        <v>210000</v>
      </c>
      <c r="M199" s="12">
        <f>M195</f>
        <v>210000</v>
      </c>
      <c r="N199" s="4" t="s">
        <v>0</v>
      </c>
    </row>
    <row r="200" spans="1:14" ht="30" customHeight="1">
      <c r="A200" s="62">
        <v>8</v>
      </c>
      <c r="B200" s="76" t="s">
        <v>68</v>
      </c>
      <c r="C200" s="72" t="s">
        <v>32</v>
      </c>
      <c r="D200" s="30" t="s">
        <v>74</v>
      </c>
      <c r="E200" s="4"/>
      <c r="F200" s="4"/>
      <c r="G200" s="4"/>
      <c r="H200" s="4"/>
      <c r="I200" s="4"/>
      <c r="J200" s="11">
        <f>J209</f>
        <v>10000</v>
      </c>
      <c r="K200" s="11">
        <f>K209</f>
        <v>10000</v>
      </c>
      <c r="L200" s="11">
        <f>L209</f>
        <v>10000</v>
      </c>
      <c r="M200" s="11">
        <f>M209</f>
        <v>10000</v>
      </c>
      <c r="N200" s="4" t="s">
        <v>0</v>
      </c>
    </row>
    <row r="201" spans="1:14" ht="26.25" customHeight="1">
      <c r="A201" s="63"/>
      <c r="B201" s="77" t="s">
        <v>0</v>
      </c>
      <c r="C201" s="73"/>
      <c r="D201" s="27" t="s">
        <v>69</v>
      </c>
      <c r="E201" s="4" t="s">
        <v>0</v>
      </c>
      <c r="F201" s="4" t="s">
        <v>0</v>
      </c>
      <c r="G201" s="4" t="s">
        <v>0</v>
      </c>
      <c r="H201" s="4" t="s">
        <v>0</v>
      </c>
      <c r="I201" s="4" t="s">
        <v>0</v>
      </c>
      <c r="J201" s="9" t="s">
        <v>27</v>
      </c>
      <c r="K201" s="9" t="s">
        <v>27</v>
      </c>
      <c r="L201" s="9" t="s">
        <v>27</v>
      </c>
      <c r="M201" s="9" t="s">
        <v>27</v>
      </c>
      <c r="N201" s="4" t="s">
        <v>0</v>
      </c>
    </row>
    <row r="202" spans="1:14" ht="36" customHeight="1">
      <c r="A202" s="63"/>
      <c r="B202" s="77" t="s">
        <v>0</v>
      </c>
      <c r="C202" s="73"/>
      <c r="D202" s="28" t="s">
        <v>84</v>
      </c>
      <c r="E202" s="4" t="s">
        <v>0</v>
      </c>
      <c r="F202" s="4" t="s">
        <v>0</v>
      </c>
      <c r="G202" s="4" t="s">
        <v>0</v>
      </c>
      <c r="H202" s="4" t="s">
        <v>0</v>
      </c>
      <c r="I202" s="4" t="s">
        <v>0</v>
      </c>
      <c r="J202" s="9" t="s">
        <v>27</v>
      </c>
      <c r="K202" s="9" t="s">
        <v>27</v>
      </c>
      <c r="L202" s="9" t="s">
        <v>27</v>
      </c>
      <c r="M202" s="9" t="s">
        <v>27</v>
      </c>
      <c r="N202" s="4" t="s">
        <v>0</v>
      </c>
    </row>
    <row r="203" spans="1:14" ht="26.25" customHeight="1">
      <c r="A203" s="63"/>
      <c r="B203" s="77" t="s">
        <v>0</v>
      </c>
      <c r="C203" s="73"/>
      <c r="D203" s="27" t="s">
        <v>70</v>
      </c>
      <c r="E203" s="4" t="s">
        <v>0</v>
      </c>
      <c r="F203" s="4" t="s">
        <v>0</v>
      </c>
      <c r="G203" s="4" t="s">
        <v>0</v>
      </c>
      <c r="H203" s="4" t="s">
        <v>0</v>
      </c>
      <c r="I203" s="4" t="s">
        <v>0</v>
      </c>
      <c r="J203" s="9" t="s">
        <v>27</v>
      </c>
      <c r="K203" s="9" t="s">
        <v>27</v>
      </c>
      <c r="L203" s="9" t="s">
        <v>27</v>
      </c>
      <c r="M203" s="9" t="s">
        <v>27</v>
      </c>
      <c r="N203" s="4" t="s">
        <v>0</v>
      </c>
    </row>
    <row r="204" spans="1:14" ht="23.25" customHeight="1">
      <c r="A204" s="64"/>
      <c r="B204" s="78" t="s">
        <v>0</v>
      </c>
      <c r="C204" s="74"/>
      <c r="D204" s="29" t="s">
        <v>28</v>
      </c>
      <c r="E204" s="7" t="s">
        <v>0</v>
      </c>
      <c r="F204" s="7" t="s">
        <v>0</v>
      </c>
      <c r="G204" s="7" t="s">
        <v>0</v>
      </c>
      <c r="H204" s="7" t="s">
        <v>0</v>
      </c>
      <c r="I204" s="7" t="s">
        <v>0</v>
      </c>
      <c r="J204" s="12">
        <f>J200</f>
        <v>10000</v>
      </c>
      <c r="K204" s="12">
        <f>K200</f>
        <v>10000</v>
      </c>
      <c r="L204" s="12">
        <f>L200</f>
        <v>10000</v>
      </c>
      <c r="M204" s="12">
        <f>M200</f>
        <v>10000</v>
      </c>
      <c r="N204" s="4" t="s">
        <v>0</v>
      </c>
    </row>
    <row r="205" spans="1:14" ht="23.25" customHeight="1">
      <c r="A205" s="24"/>
      <c r="B205" s="67" t="s">
        <v>78</v>
      </c>
      <c r="C205" s="34" t="s">
        <v>32</v>
      </c>
      <c r="D205" s="20" t="s">
        <v>71</v>
      </c>
      <c r="E205" s="9">
        <v>901</v>
      </c>
      <c r="F205" s="13" t="s">
        <v>31</v>
      </c>
      <c r="G205" s="9">
        <v>9</v>
      </c>
      <c r="H205" s="9">
        <v>92</v>
      </c>
      <c r="I205" s="21">
        <v>83250</v>
      </c>
      <c r="J205" s="11">
        <v>10000</v>
      </c>
      <c r="K205" s="11">
        <v>10000</v>
      </c>
      <c r="L205" s="11">
        <v>10000</v>
      </c>
      <c r="M205" s="11">
        <v>10000</v>
      </c>
      <c r="N205" s="4" t="s">
        <v>0</v>
      </c>
    </row>
    <row r="206" spans="1:14" ht="23.25" customHeight="1">
      <c r="A206" s="24"/>
      <c r="B206" s="68"/>
      <c r="C206" s="35"/>
      <c r="D206" s="5" t="s">
        <v>69</v>
      </c>
      <c r="E206" s="4" t="s">
        <v>0</v>
      </c>
      <c r="F206" s="4" t="s">
        <v>0</v>
      </c>
      <c r="G206" s="4" t="s">
        <v>0</v>
      </c>
      <c r="H206" s="4" t="s">
        <v>0</v>
      </c>
      <c r="I206" s="4" t="s">
        <v>0</v>
      </c>
      <c r="J206" s="17" t="s">
        <v>27</v>
      </c>
      <c r="K206" s="17" t="s">
        <v>27</v>
      </c>
      <c r="L206" s="17" t="s">
        <v>27</v>
      </c>
      <c r="M206" s="17" t="s">
        <v>27</v>
      </c>
      <c r="N206" s="4" t="s">
        <v>0</v>
      </c>
    </row>
    <row r="207" spans="1:14" ht="30" customHeight="1">
      <c r="A207" s="24"/>
      <c r="B207" s="68"/>
      <c r="C207" s="35"/>
      <c r="D207" s="14" t="s">
        <v>84</v>
      </c>
      <c r="E207" s="4" t="s">
        <v>0</v>
      </c>
      <c r="F207" s="4" t="s">
        <v>0</v>
      </c>
      <c r="G207" s="4" t="s">
        <v>0</v>
      </c>
      <c r="H207" s="4" t="s">
        <v>0</v>
      </c>
      <c r="I207" s="4" t="s">
        <v>0</v>
      </c>
      <c r="J207" s="11">
        <v>0</v>
      </c>
      <c r="K207" s="11">
        <v>0</v>
      </c>
      <c r="L207" s="11">
        <v>0</v>
      </c>
      <c r="M207" s="11">
        <v>0</v>
      </c>
      <c r="N207" s="22"/>
    </row>
    <row r="208" spans="1:14" ht="23.25" customHeight="1">
      <c r="A208" s="24"/>
      <c r="B208" s="68"/>
      <c r="C208" s="35"/>
      <c r="D208" s="5" t="s">
        <v>70</v>
      </c>
      <c r="E208" s="4" t="s">
        <v>0</v>
      </c>
      <c r="F208" s="4" t="s">
        <v>0</v>
      </c>
      <c r="G208" s="4" t="s">
        <v>0</v>
      </c>
      <c r="H208" s="4" t="s">
        <v>0</v>
      </c>
      <c r="I208" s="4" t="s">
        <v>0</v>
      </c>
      <c r="J208" s="18" t="s">
        <v>27</v>
      </c>
      <c r="K208" s="18" t="s">
        <v>27</v>
      </c>
      <c r="L208" s="18" t="s">
        <v>27</v>
      </c>
      <c r="M208" s="18" t="s">
        <v>27</v>
      </c>
      <c r="N208" s="4"/>
    </row>
    <row r="209" spans="1:14" ht="23.25" customHeight="1">
      <c r="A209" s="24"/>
      <c r="B209" s="69"/>
      <c r="C209" s="36"/>
      <c r="D209" s="6" t="s">
        <v>28</v>
      </c>
      <c r="E209" s="7" t="s">
        <v>0</v>
      </c>
      <c r="F209" s="7" t="s">
        <v>0</v>
      </c>
      <c r="G209" s="7"/>
      <c r="H209" s="7" t="s">
        <v>0</v>
      </c>
      <c r="I209" s="7" t="s">
        <v>0</v>
      </c>
      <c r="J209" s="12">
        <f>J205</f>
        <v>10000</v>
      </c>
      <c r="K209" s="12">
        <f>K205</f>
        <v>10000</v>
      </c>
      <c r="L209" s="12">
        <f>L205</f>
        <v>10000</v>
      </c>
      <c r="M209" s="12">
        <f>M205</f>
        <v>10000</v>
      </c>
      <c r="N209" s="4" t="s">
        <v>0</v>
      </c>
    </row>
    <row r="210" spans="1:14" ht="30" customHeight="1">
      <c r="A210" s="54"/>
      <c r="B210" s="57" t="s">
        <v>79</v>
      </c>
      <c r="C210" s="34"/>
      <c r="D210" s="20" t="s">
        <v>74</v>
      </c>
      <c r="E210" s="4"/>
      <c r="F210" s="4"/>
      <c r="G210" s="4"/>
      <c r="H210" s="4"/>
      <c r="I210" s="4"/>
      <c r="J210" s="11">
        <f>J12+J18+J27+J32+J37+J57+J62+J114+J125+J144+J154+J169+J175+J204</f>
        <v>33591407.879999995</v>
      </c>
      <c r="K210" s="11">
        <f>K17+K22+K27+K32+K37+K57+K62+K114+K125+K144+K154+K169+K179+K204</f>
        <v>36032652</v>
      </c>
      <c r="L210" s="11">
        <f>L17+L22+L27+L32+L37+L57+L62+L114+L125+L144+L154+L169+L179+L204</f>
        <v>33148952</v>
      </c>
      <c r="M210" s="11">
        <f>M17+M22+M27+M32+M37+M57+M62+M63+M110+M125+M144+M154+M169+M175+M200</f>
        <v>33566418</v>
      </c>
      <c r="N210" s="4"/>
    </row>
    <row r="211" spans="1:14" ht="26.25" customHeight="1">
      <c r="A211" s="55"/>
      <c r="B211" s="58"/>
      <c r="C211" s="37"/>
      <c r="D211" s="5" t="s">
        <v>69</v>
      </c>
      <c r="E211" s="4" t="s">
        <v>0</v>
      </c>
      <c r="F211" s="4" t="s">
        <v>0</v>
      </c>
      <c r="G211" s="4" t="s">
        <v>0</v>
      </c>
      <c r="H211" s="4" t="s">
        <v>0</v>
      </c>
      <c r="I211" s="4" t="s">
        <v>0</v>
      </c>
      <c r="J211" s="11">
        <f>J47+J52+J65</f>
        <v>472424.92</v>
      </c>
      <c r="K211" s="11">
        <f>K47+K52+K65</f>
        <v>519061.78</v>
      </c>
      <c r="L211" s="11">
        <f>L47+L52+L65</f>
        <v>526971.80000000005</v>
      </c>
      <c r="M211" s="11">
        <f>M44+M49+M65+M176</f>
        <v>3437906.2800000003</v>
      </c>
      <c r="N211" s="4" t="s">
        <v>0</v>
      </c>
    </row>
    <row r="212" spans="1:14" ht="36" customHeight="1">
      <c r="A212" s="55"/>
      <c r="B212" s="58"/>
      <c r="C212" s="37"/>
      <c r="D212" s="14" t="s">
        <v>84</v>
      </c>
      <c r="E212" s="4" t="s">
        <v>0</v>
      </c>
      <c r="F212" s="4" t="s">
        <v>0</v>
      </c>
      <c r="G212" s="4" t="s">
        <v>0</v>
      </c>
      <c r="H212" s="4" t="s">
        <v>0</v>
      </c>
      <c r="I212" s="4" t="s">
        <v>0</v>
      </c>
      <c r="J212" s="11">
        <f>J42+J66+J127+J177+J20</f>
        <v>12442183.65</v>
      </c>
      <c r="K212" s="11">
        <f>K42+K66+K127+K177</f>
        <v>15621881.75</v>
      </c>
      <c r="L212" s="11">
        <f>L42+L66+L127+L177</f>
        <v>11652290.300000001</v>
      </c>
      <c r="M212" s="11">
        <f>M42+M66+M127+M177</f>
        <v>12421954.700000001</v>
      </c>
      <c r="N212" s="4" t="s">
        <v>0</v>
      </c>
    </row>
    <row r="213" spans="1:14" ht="26.25" customHeight="1">
      <c r="A213" s="55"/>
      <c r="B213" s="58"/>
      <c r="C213" s="37"/>
      <c r="D213" s="5" t="s">
        <v>70</v>
      </c>
      <c r="E213" s="4" t="s">
        <v>0</v>
      </c>
      <c r="F213" s="4" t="s">
        <v>0</v>
      </c>
      <c r="G213" s="4" t="s">
        <v>0</v>
      </c>
      <c r="H213" s="4" t="s">
        <v>0</v>
      </c>
      <c r="I213" s="4" t="s">
        <v>0</v>
      </c>
      <c r="J213" s="9" t="s">
        <v>27</v>
      </c>
      <c r="K213" s="9" t="s">
        <v>27</v>
      </c>
      <c r="L213" s="9" t="s">
        <v>27</v>
      </c>
      <c r="M213" s="9" t="s">
        <v>27</v>
      </c>
      <c r="N213" s="4" t="s">
        <v>0</v>
      </c>
    </row>
    <row r="214" spans="1:14" ht="23.25" customHeight="1">
      <c r="A214" s="75"/>
      <c r="B214" s="56"/>
      <c r="C214" s="37"/>
      <c r="D214" s="6" t="s">
        <v>28</v>
      </c>
      <c r="E214" s="7" t="s">
        <v>0</v>
      </c>
      <c r="F214" s="7" t="s">
        <v>0</v>
      </c>
      <c r="G214" s="7" t="s">
        <v>0</v>
      </c>
      <c r="H214" s="7" t="s">
        <v>0</v>
      </c>
      <c r="I214" s="7" t="s">
        <v>0</v>
      </c>
      <c r="J214" s="12">
        <f>J210+J211+J212</f>
        <v>46506016.449999996</v>
      </c>
      <c r="K214" s="12">
        <f>K210+K211+K212</f>
        <v>52173595.530000001</v>
      </c>
      <c r="L214" s="12">
        <f>L210+L211+L212</f>
        <v>45328214.099999994</v>
      </c>
      <c r="M214" s="12">
        <f>M210+M211+M212</f>
        <v>49426278.980000004</v>
      </c>
      <c r="N214" s="4" t="s">
        <v>0</v>
      </c>
    </row>
    <row r="215" spans="1:14">
      <c r="M215" s="8"/>
    </row>
  </sheetData>
  <mergeCells count="136">
    <mergeCell ref="B18:B22"/>
    <mergeCell ref="E63:E64"/>
    <mergeCell ref="B63:B68"/>
    <mergeCell ref="K63:K64"/>
    <mergeCell ref="I63:I64"/>
    <mergeCell ref="F63:F64"/>
    <mergeCell ref="H63:H64"/>
    <mergeCell ref="N63:N64"/>
    <mergeCell ref="J12:J13"/>
    <mergeCell ref="L12:L13"/>
    <mergeCell ref="K12:K13"/>
    <mergeCell ref="L63:L64"/>
    <mergeCell ref="J63:J64"/>
    <mergeCell ref="M12:M13"/>
    <mergeCell ref="M63:M64"/>
    <mergeCell ref="N12:N13"/>
    <mergeCell ref="J2:N3"/>
    <mergeCell ref="N9:N10"/>
    <mergeCell ref="J4:N5"/>
    <mergeCell ref="A7:N7"/>
    <mergeCell ref="B9:B10"/>
    <mergeCell ref="H12:H13"/>
    <mergeCell ref="J9:M9"/>
    <mergeCell ref="C12:C17"/>
    <mergeCell ref="D12:D13"/>
    <mergeCell ref="G12:G13"/>
    <mergeCell ref="A165:A169"/>
    <mergeCell ref="B115:B119"/>
    <mergeCell ref="B120:B124"/>
    <mergeCell ref="B135:B139"/>
    <mergeCell ref="A110:A114"/>
    <mergeCell ref="B160:B164"/>
    <mergeCell ref="A150:A154"/>
    <mergeCell ref="E12:E13"/>
    <mergeCell ref="F12:F13"/>
    <mergeCell ref="C120:C124"/>
    <mergeCell ref="C135:C139"/>
    <mergeCell ref="B155:B159"/>
    <mergeCell ref="C130:C134"/>
    <mergeCell ref="C155:C159"/>
    <mergeCell ref="A9:A10"/>
    <mergeCell ref="A12:A17"/>
    <mergeCell ref="C18:C22"/>
    <mergeCell ref="B23:B27"/>
    <mergeCell ref="A18:A22"/>
    <mergeCell ref="B170:B174"/>
    <mergeCell ref="C165:C169"/>
    <mergeCell ref="C145:C149"/>
    <mergeCell ref="C140:C144"/>
    <mergeCell ref="C125:C129"/>
    <mergeCell ref="C160:C164"/>
    <mergeCell ref="B150:B154"/>
    <mergeCell ref="C150:C154"/>
    <mergeCell ref="C110:C114"/>
    <mergeCell ref="A104:A108"/>
    <mergeCell ref="B145:B149"/>
    <mergeCell ref="C115:C119"/>
    <mergeCell ref="A175:A179"/>
    <mergeCell ref="B175:B179"/>
    <mergeCell ref="C175:C179"/>
    <mergeCell ref="C170:C174"/>
    <mergeCell ref="B165:B169"/>
    <mergeCell ref="A210:A214"/>
    <mergeCell ref="C180:C184"/>
    <mergeCell ref="C195:C199"/>
    <mergeCell ref="B205:B209"/>
    <mergeCell ref="B200:B204"/>
    <mergeCell ref="A200:A204"/>
    <mergeCell ref="B190:B194"/>
    <mergeCell ref="B180:B184"/>
    <mergeCell ref="B210:B214"/>
    <mergeCell ref="C210:C214"/>
    <mergeCell ref="C205:C209"/>
    <mergeCell ref="C185:C189"/>
    <mergeCell ref="B185:B189"/>
    <mergeCell ref="C190:C194"/>
    <mergeCell ref="B195:B199"/>
    <mergeCell ref="C200:C204"/>
    <mergeCell ref="B140:B144"/>
    <mergeCell ref="C69:C73"/>
    <mergeCell ref="C94:C98"/>
    <mergeCell ref="C99:C103"/>
    <mergeCell ref="B74:B78"/>
    <mergeCell ref="C79:C83"/>
    <mergeCell ref="B125:B129"/>
    <mergeCell ref="C89:C93"/>
    <mergeCell ref="C84:C88"/>
    <mergeCell ref="C104:C108"/>
    <mergeCell ref="A33:A37"/>
    <mergeCell ref="B99:B103"/>
    <mergeCell ref="B130:B134"/>
    <mergeCell ref="B110:B114"/>
    <mergeCell ref="B104:B108"/>
    <mergeCell ref="B79:B83"/>
    <mergeCell ref="B84:B88"/>
    <mergeCell ref="B89:B93"/>
    <mergeCell ref="B94:B98"/>
    <mergeCell ref="B69:B73"/>
    <mergeCell ref="C53:C57"/>
    <mergeCell ref="C43:C47"/>
    <mergeCell ref="B12:B17"/>
    <mergeCell ref="A140:A144"/>
    <mergeCell ref="A125:A129"/>
    <mergeCell ref="A53:A57"/>
    <mergeCell ref="A23:A27"/>
    <mergeCell ref="A63:A68"/>
    <mergeCell ref="B33:B37"/>
    <mergeCell ref="A28:A32"/>
    <mergeCell ref="B28:B32"/>
    <mergeCell ref="C58:C62"/>
    <mergeCell ref="C48:C52"/>
    <mergeCell ref="A43:A47"/>
    <mergeCell ref="A99:A103"/>
    <mergeCell ref="A89:A93"/>
    <mergeCell ref="A74:A78"/>
    <mergeCell ref="A48:A52"/>
    <mergeCell ref="A58:A62"/>
    <mergeCell ref="C38:C42"/>
    <mergeCell ref="B48:B52"/>
    <mergeCell ref="B38:B42"/>
    <mergeCell ref="A84:A88"/>
    <mergeCell ref="B53:B57"/>
    <mergeCell ref="B43:B47"/>
    <mergeCell ref="B58:B62"/>
    <mergeCell ref="A79:A83"/>
    <mergeCell ref="A38:A42"/>
    <mergeCell ref="E9:I9"/>
    <mergeCell ref="C9:C10"/>
    <mergeCell ref="C74:C78"/>
    <mergeCell ref="C63:C68"/>
    <mergeCell ref="G63:G64"/>
    <mergeCell ref="D9:D10"/>
    <mergeCell ref="C23:C27"/>
    <mergeCell ref="I12:I13"/>
    <mergeCell ref="C28:C32"/>
    <mergeCell ref="C33:C37"/>
  </mergeCells>
  <phoneticPr fontId="0" type="noConversion"/>
  <pageMargins left="0.39370078740157483" right="0.39370078740157483" top="0.19685039370078741" bottom="0.19685039370078741" header="0.31496062992125984" footer="0.31496062992125984"/>
  <pageSetup paperSize="9" scale="85" firstPageNumber="95" orientation="landscape" useFirstPageNumber="1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Реализация полномочий </vt:lpstr>
      <vt:lpstr>'Реализация полномочий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2019-11-22T06:27:44Z</cp:lastPrinted>
  <dcterms:created xsi:type="dcterms:W3CDTF">2006-09-16T00:00:00Z</dcterms:created>
  <dcterms:modified xsi:type="dcterms:W3CDTF">2019-11-15T13:56:14Z</dcterms:modified>
</cp:coreProperties>
</file>